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3"/>
  </bookViews>
  <sheets>
    <sheet name="TECNICA 12" sheetId="11" r:id="rId1"/>
    <sheet name="JURIDICA" sheetId="12" r:id="rId2"/>
    <sheet name="FINANCIERA" sheetId="13" r:id="rId3"/>
    <sheet name="TECNICA 15" sheetId="8" r:id="rId4"/>
  </sheets>
  <calcPr calcId="152511"/>
</workbook>
</file>

<file path=xl/calcChain.xml><?xml version="1.0" encoding="utf-8"?>
<calcChain xmlns="http://schemas.openxmlformats.org/spreadsheetml/2006/main">
  <c r="C24" i="13" l="1"/>
  <c r="C23" i="13"/>
  <c r="C14" i="13"/>
  <c r="C13" i="13"/>
  <c r="K57" i="11" l="1"/>
  <c r="C24" i="11" l="1"/>
  <c r="F135" i="11"/>
  <c r="E120" i="11"/>
  <c r="M114" i="11"/>
  <c r="L114" i="11"/>
  <c r="K114" i="11"/>
  <c r="C116" i="11" s="1"/>
  <c r="A107" i="11"/>
  <c r="A108" i="11" s="1"/>
  <c r="A109" i="11" s="1"/>
  <c r="A110" i="11" s="1"/>
  <c r="A111" i="11" s="1"/>
  <c r="A112" i="11" s="1"/>
  <c r="A113" i="11" s="1"/>
  <c r="N106" i="11"/>
  <c r="N114" i="11" s="1"/>
  <c r="M57" i="11"/>
  <c r="C62" i="11" s="1"/>
  <c r="L57" i="11"/>
  <c r="C61" i="11"/>
  <c r="A50" i="11"/>
  <c r="A51" i="11" s="1"/>
  <c r="A52" i="11" s="1"/>
  <c r="A53" i="11" s="1"/>
  <c r="A54" i="11" s="1"/>
  <c r="A55" i="11" s="1"/>
  <c r="A56" i="11" s="1"/>
  <c r="N57" i="11"/>
  <c r="E40" i="11"/>
  <c r="E24" i="11"/>
  <c r="E145" i="11" l="1"/>
  <c r="M113" i="8"/>
  <c r="L113" i="8"/>
  <c r="K113" i="8"/>
  <c r="A106" i="8"/>
  <c r="A107" i="8" s="1"/>
  <c r="A108" i="8" s="1"/>
  <c r="A109" i="8" s="1"/>
  <c r="A110" i="8" s="1"/>
  <c r="A111" i="8" s="1"/>
  <c r="A112" i="8" s="1"/>
  <c r="N105" i="8"/>
  <c r="N113" i="8" s="1"/>
  <c r="N49" i="8"/>
  <c r="N57" i="8" s="1"/>
  <c r="D41" i="8"/>
  <c r="E40" i="8" s="1"/>
  <c r="E24" i="8" l="1"/>
  <c r="E119" i="8" l="1"/>
  <c r="D144" i="8" s="1"/>
  <c r="F134" i="8"/>
  <c r="D145" i="8" s="1"/>
  <c r="E144" i="8" l="1"/>
  <c r="C115"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<sst xmlns="http://schemas.openxmlformats.org/spreadsheetml/2006/main" count="546" uniqueCount="262">
  <si>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</si>
  <si>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</si>
  <si>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</si>
  <si>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</si>
  <si>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</si>
  <si>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</si>
  <si>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</si>
  <si>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</si>
  <si>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</si>
  <si>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</si>
  <si>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</si>
  <si>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</si>
  <si>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</si>
  <si>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</si>
  <si>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</si>
  <si>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</si>
  <si>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</si>
  <si>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</si>
  <si>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</si>
  <si>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</si>
  <si>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</si>
  <si>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</si>
  <si>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</si>
  <si>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</si>
  <si>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</si>
  <si>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</si>
  <si>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</si>
  <si>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</si>
  <si>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</si>
  <si>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</si>
  <si>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</si>
  <si>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</si>
  <si>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</si>
  <si>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</si>
  <si>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</si>
  <si>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</si>
  <si>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</si>
  <si>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</si>
  <si>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</si>
  <si>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</si>
  <si>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</si>
  <si>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</si>
  <si>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</si>
  <si>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</si>
  <si>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</si>
  <si>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</si>
  <si>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</si>
  <si>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</si>
  <si>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</si>
  <si>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</si>
  <si>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</si>
  <si>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</si>
  <si>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</si>
  <si>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</si>
  <si>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</si>
  <si>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</si>
  <si>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</si>
  <si>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</si>
  <si>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</si>
  <si>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</si>
  <si>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</si>
  <si>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</si>
  <si>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</si>
  <si>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</si>
  <si>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</si>
  <si>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</si>
  <si>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</si>
  <si>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</si>
  <si>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</si>
  <si>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</si>
  <si>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</si>
  <si>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</si>
  <si>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</si>
  <si>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</si>
  <si>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</si>
  <si>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</si>
  <si>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</si>
  <si>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</si>
  <si>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</si>
  <si>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</si>
  <si>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</si>
  <si>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</si>
  <si>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</si>
  <si>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</si>
  <si>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</si>
  <si>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</si>
  <si>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</si>
  <si>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</si>
  <si>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</si>
  <si>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</si>
  <si>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</si>
  <si>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</si>
  <si>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</si>
  <si>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</si>
  <si>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</si>
  <si>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</si>
  <si>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</si>
  <si>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</si>
  <si>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</si>
  <si>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</si>
  <si>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</si>
  <si>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</si>
  <si>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</si>
  <si>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</si>
  <si>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</si>
  <si>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</si>
  <si>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</si>
  <si>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</si>
  <si>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</si>
  <si>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</si>
  <si>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</si>
  <si>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</si>
  <si>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</si>
  <si>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Experiencia Habilitante</t>
  </si>
  <si>
    <t>Equipo Talento Humano Adicional</t>
  </si>
  <si>
    <t xml:space="preserve">MODALIDAD DE HOGARES COMUNITARIOS DE BIENESTAR DE NIÑOS DE 0 A 5 AÑOS.FAMILIARES MULTIPLES GRUPALES Y EMPRESARIALES MODALIDAD FAMILIAR </t>
  </si>
  <si>
    <t>25 FEBRERO DEL 2011</t>
  </si>
  <si>
    <t>15 DICIEMBRE DEL 2011</t>
  </si>
  <si>
    <t>NO ALLEGA</t>
  </si>
  <si>
    <t>FORJANDO FUTURO</t>
  </si>
  <si>
    <t>123 DEL 02 DE FEBRERO DEL 2009</t>
  </si>
  <si>
    <t>53 DEL 7 DE ENERO DEL 2011</t>
  </si>
  <si>
    <t>BRINDAR ATENCION A 29 UNIDADES DISTRIBUIDAS 13 FAMILIAS DE MEDIO TIEMPO, DOS GRUPALES DE MEDIO TIEMPO Y SEIS FAMILIA DE MEDIO TIEMPO</t>
  </si>
  <si>
    <t>2 DE FEBRERO DEL 2009</t>
  </si>
  <si>
    <t>DICIEMBRE DEL 2009</t>
  </si>
  <si>
    <t>BRINDAR ATENCION A LOS NIÑOS Y NIÑAS DE LA PRIMERA INFANCIA MENORES DE 5 AÑOS DEL MUNICIPIO DEL MOLINO.</t>
  </si>
  <si>
    <t>4 DE FEBRERO DEL 2010</t>
  </si>
  <si>
    <t>DICIEMBRE DEL 2010</t>
  </si>
  <si>
    <t>EN ELFORMATO 6  EL  OFERENTE REGISTRA COMO CONTRATANTE  LA FUNDACION FORJANDO FUTURO Y NO ALLEGO LA CERTIFICACION DE LOS CONTRATOS</t>
  </si>
  <si>
    <t>FUNDACION FORJANDO FUTURO</t>
  </si>
  <si>
    <t>O</t>
  </si>
  <si>
    <t>EL OFERENTE NO ALLEGO LA EXPERIENCIA HABILITANTE</t>
  </si>
  <si>
    <t>1 COORDINADOR / 300</t>
  </si>
  <si>
    <t>YUCETH YOHANA DAZA CUELLO</t>
  </si>
  <si>
    <t>PSICOLOGA</t>
  </si>
  <si>
    <t>UNIVERRSIDAD NACIONAL ABIERTA Y ADISTANCIA "UNAD"</t>
  </si>
  <si>
    <t xml:space="preserve">COLEGIO GABRIELA MISTRAL  Y  FUNDACION ANAIJA TUIN WAKUAIPA                </t>
  </si>
  <si>
    <t xml:space="preserve">26 DE MARZO A 28 DE JUNIO DE 2013   Y                    DEL 03 DE FEBRERO HASTA EL 31 DE OCTUBRE  DEL 2014                          </t>
  </si>
  <si>
    <t xml:space="preserve">COORDINADORA EN EL CENTRO INFANTIL HUELLAS DE AMOR ( ENTORNO INSTITUCIONAL)  Y      COORDINADORA MODALIDAD FAMILIAR </t>
  </si>
  <si>
    <t>2 PSICOSOCIALES / 300</t>
  </si>
  <si>
    <t>LILIANA ROSA JIMENEZ DIAZ</t>
  </si>
  <si>
    <t>TRABAJADORA SOCIAL</t>
  </si>
  <si>
    <t>UNIVERSIDAD DE LA GUAJIRA</t>
  </si>
  <si>
    <t>236292221 - 1</t>
  </si>
  <si>
    <t xml:space="preserve">COLEGIO GABRIELA MISTRAL                </t>
  </si>
  <si>
    <t>8 MESES</t>
  </si>
  <si>
    <t>DOCENTE</t>
  </si>
  <si>
    <t>EN  LA CARTA DE COMPROMISO LA PROFESION NO COINCIDE CON EL TITULO UNIVERSITARIO Y LA TARJETA PROFESIONAL. NO APORTA CERTIFICACION DE TRABAJO DEL COLEGIO GABRIELA MISTRAL</t>
  </si>
  <si>
    <t xml:space="preserve">CLARA ISABEL MONTERO RINCONES </t>
  </si>
  <si>
    <t>NO ALLEGO EXPERIENCIA RELACIONADA</t>
  </si>
  <si>
    <t>NO SE EXPONE EL COMPONENTE DE SALUD, SOLAMENTE BPM Y MANEJO SERVICIOS DE ALIMENTOS</t>
  </si>
  <si>
    <t>X</t>
  </si>
  <si>
    <t>NOTA: EL PROPONENTE NO PRESENTO FORMATO No 10 QUE DA CUENTA DEL  TALENTO HUMANO ADICIONAL, DEBE ORGANIZAR LAS HOJAS DE VIDA ALLEGADAS</t>
  </si>
  <si>
    <t xml:space="preserve">NOTA: EL PROPONENTE NO PRESENTO FORMATO No 9 QUE DA CUENTA DE LA EXPERIENCIA ADICIONAL, NI ALLEGO CERTIFICACIONES </t>
  </si>
  <si>
    <t>NO ALLEGO</t>
  </si>
  <si>
    <t>SOLO ALLEGO UNA PROPUESTA QUE SE LE APLICO AL GRUPO 12</t>
  </si>
  <si>
    <t>NO APLICA</t>
  </si>
  <si>
    <t>EL PROPONENTE NO PRESENTO FORMATO 10 QUE DA CUENTA DEL TALENTO HUMANO ADICIONAL,  ADEMAS  LAS HOJAS DE VIDA ESTAN DESORGANIZADAS.</t>
  </si>
  <si>
    <t xml:space="preserve">SE  PRESENTO PROPUESTA PARA LOS GRUPOS 12 Y 15, SIN EMBARGO, EN EL FORMATO 1 SE ESTABLECEN UNOS DATOS  QUE NO CORRESPONDEN  A ESOS GRUPOS , ADEMAS NO PRESENTARON POLIZA DE GARANTIA </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</si>
  <si>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</si>
  <si>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</si>
  <si>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</si>
  <si>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</si>
  <si>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</si>
  <si>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</si>
  <si>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</si>
  <si>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</si>
  <si>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</si>
  <si>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</si>
  <si>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</si>
  <si>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</si>
  <si>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</si>
  <si>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</si>
  <si>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</si>
  <si>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</si>
  <si>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</si>
  <si>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</si>
  <si>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</si>
  <si>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</si>
  <si>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</si>
  <si>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</si>
  <si>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</si>
  <si>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</si>
  <si>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</si>
  <si>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</si>
  <si>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</si>
  <si>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</si>
  <si>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</si>
  <si>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</si>
  <si>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</si>
  <si>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</si>
  <si>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</si>
  <si>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</si>
  <si>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</si>
  <si>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</si>
  <si>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</si>
  <si>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</si>
  <si>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</si>
  <si>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</si>
  <si>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</si>
  <si>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</si>
  <si>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</si>
  <si>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</si>
  <si>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</si>
  <si>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 xml:space="preserve">PROPONENTE No. 30 FUNDACION FORJANDO FUTURO </t>
  </si>
  <si>
    <t>DOCUMENTOS</t>
  </si>
  <si>
    <t>FOLIOS</t>
  </si>
  <si>
    <t>CUMPLE</t>
  </si>
  <si>
    <t xml:space="preserve">NO CUMPLE </t>
  </si>
  <si>
    <t>CARTA DE PRESENTACION DE LA PROPUESTA DONDE SE INDIQUE EL GRUPO O CRUPOS EN LOS QUE VA A PARTICIPAR FORMATO 1</t>
  </si>
  <si>
    <t>2 AL 4</t>
  </si>
  <si>
    <t>CERTIFICAD DE CUMPLIMIENTO DE PAGO DE APORTES DE SEGURIDAD SOCIAL Y PARAFISCALES. FORMATO 2</t>
  </si>
  <si>
    <t>GARANTIA DE SERIEDAD DE LA PROPUESTA GRUPO 12</t>
  </si>
  <si>
    <t>NO PRESENTA DOCUMENTO REQUERIDO- SUBSANAR</t>
  </si>
  <si>
    <t>GARANTIA DE SERIEDAD DE LA PROPUESTA GRUPO 15</t>
  </si>
  <si>
    <t>NO PRESENTA DOCUMENTO REQUERIDO-SUBSANAR</t>
  </si>
  <si>
    <t>CERTIFICADO DE EXISTENCIA Y REPRESENTACIÓN LEGAL DEL PROPONENTE</t>
  </si>
  <si>
    <t>5 AL 7</t>
  </si>
  <si>
    <t>EN EL OBJETO SOCIAL NO HAY REFERENCIA CLARA HACIA LA NIÑEZ,JUVENTUD</t>
  </si>
  <si>
    <t>RUP (SI APLICA)</t>
  </si>
  <si>
    <t>N.A</t>
  </si>
  <si>
    <t xml:space="preserve">AUTORIZACION DEL REPRESENTANTE LEGAL Y/O APODERADO PARA PRESENTAR PROPUESTA O SUSCRIBIR EL CONTRATO (DE REQUERIRSE DE ACUERDO A LOS ESTATUTOS) </t>
  </si>
  <si>
    <t>PODER EN CASO DE QUE EL PROPONENTE ACTÚE A TRAVÉS DE APODERADO</t>
  </si>
  <si>
    <t>REGISTRO UNICO TRIBUTARIO</t>
  </si>
  <si>
    <t>NO REGISTRA DATOS NI FECHA- SUBSANAR</t>
  </si>
  <si>
    <t xml:space="preserve">FOTOCOPIA DE LA CEDULA DE CIUDADANIA </t>
  </si>
  <si>
    <t>CONSULTA BOLETIN RESPONSABLES FISCALES DEL REPRESENTANTE LEGAL Y DE LA PERSONA JURIDICA</t>
  </si>
  <si>
    <t>11 Y 55</t>
  </si>
  <si>
    <t>CONSULTA CERTIFICADO DEL SISTEMA DE INFORMACIÓN Y REGISTRO DE SANCIONES Y CAUSAS DE INHABILIDAD –SIRI– VIGENTE, EXPEDIDO POR LA PROCURADURÍA GENERAL DE LA NACIÓN DEL REPRESENTANTE LEGAL Y DE LA PERSONA JURÍDICA</t>
  </si>
  <si>
    <t>10 Y 56</t>
  </si>
  <si>
    <t>CONSULTA ANTECEDENTES PENALES DEL REPRESENTANTE LEGAL</t>
  </si>
  <si>
    <t xml:space="preserve">     </t>
  </si>
  <si>
    <t>RESOLUCIÓN POR LA CUAL EL ICBF OTROGA O RECONOCE PERSONERÍA JURÍDICA EN LOS CASOS QUE APLIQUE</t>
  </si>
  <si>
    <t xml:space="preserve">       X</t>
  </si>
  <si>
    <t>CERTIFICACION DE PARTICIPACION INDEPENDIENTE DEL PROPONENTE FORMATO 3</t>
  </si>
  <si>
    <t>57 Y 58</t>
  </si>
  <si>
    <t>DOCUMENTO DE CONSTITUCIÓN DEL CONSORCIO O UNIÓN TEMPORAL CUANDO APLIQUE FORMATO 4 - 5</t>
  </si>
  <si>
    <t xml:space="preserve">                                                 INSTITUTO COLOMBIANO DE BIENESTAR FAMILIAR - ICBF</t>
  </si>
  <si>
    <t>CECILIA DE LA FUENTE DE LLERAS</t>
  </si>
  <si>
    <t xml:space="preserve">EVALUACIÓN FINANCIERA PRIMERA INFANCIA </t>
  </si>
  <si>
    <t xml:space="preserve">PROPONENTE:   </t>
  </si>
  <si>
    <t>NUMERO DE NIT:</t>
  </si>
  <si>
    <t>900034676-1</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</si>
  <si>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</si>
  <si>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</si>
  <si>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</si>
  <si>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</si>
  <si>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</si>
  <si>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</si>
  <si>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</si>
  <si>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</si>
  <si>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</si>
  <si>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</si>
  <si>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</si>
  <si>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</si>
  <si>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NIVEL DE ENDEUDAMIENTO</t>
  </si>
  <si>
    <t>CONSOLIDADO GENERAL:</t>
  </si>
  <si>
    <t xml:space="preserve">CON LA CAPACIDAD FINANCIERA </t>
  </si>
  <si>
    <t>* VER NOTA 5 DEL NUMERAL 3.18</t>
  </si>
  <si>
    <t>OBSERVACIONES. NO PRESENTA ESTADOS FINANCIEROs</t>
  </si>
  <si>
    <t>EL PROPONENTE CUMPLE ______ NO CUMPLE ____X___</t>
  </si>
  <si>
    <t>NO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</si>
</sst>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b/>
      <sz val="12"/>
      <color rgb="FF000000"/>
      <name val="Arial"/>
      <family val="2"/>
    </font>
    <font>
      <sz val="12"/>
      <color rgb="FF000000"/>
      <name val="Arial"/>
      <family val="2"/>
    </font>
    <font>
      <b/>
      <sz val="12"/>
      <name val="Arial"/>
      <family val="2"/>
    </font>
    <font>
      <sz val="12"/>
      <name val="Arial"/>
      <family val="2"/>
    </font>
    <font>
      <sz val="12"/>
      <color theme="1"/>
      <name val="Arial"/>
      <family val="2"/>
    </font>
    <font>
      <sz val="12"/>
      <color rgb="FF7030A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29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49" fontId="23"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vertical="center" wrapText="1"/>
    </xf>
    <xf numFmtId="168" fontId="13" fillId="0" borderId="1" xfId="1" applyNumberFormat="1" applyFont="1" applyFill="1" applyBorder="1" applyAlignment="1">
      <alignment horizontal="center" vertical="center" wrapText="1"/>
    </xf>
    <xf numFmtId="0" fontId="13" fillId="0" borderId="1" xfId="3" applyNumberFormat="1" applyFont="1" applyFill="1" applyBorder="1" applyAlignment="1" applyProtection="1">
      <alignment horizontal="center" vertical="center" wrapText="1"/>
      <protection locked="0"/>
    </xf>
    <xf numFmtId="0" fontId="13" fillId="0" borderId="1" xfId="1" applyNumberFormat="1" applyFont="1" applyFill="1" applyBorder="1" applyAlignment="1">
      <alignment horizontal="right"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14" fontId="0" fillId="0" borderId="1" xfId="0" applyNumberFormat="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vertical="top" wrapText="1"/>
    </xf>
    <xf numFmtId="0" fontId="0" fillId="0" borderId="1" xfId="0" applyFill="1" applyBorder="1" applyAlignment="1">
      <alignment horizontal="center" vertical="center" wrapText="1"/>
    </xf>
    <xf numFmtId="166" fontId="0" fillId="3" borderId="1" xfId="0" applyNumberFormat="1" applyFill="1" applyBorder="1" applyAlignment="1">
      <alignment horizontal="center"/>
    </xf>
    <xf numFmtId="170" fontId="13" fillId="0" borderId="1" xfId="0" applyNumberFormat="1" applyFont="1" applyFill="1" applyBorder="1" applyAlignment="1" applyProtection="1">
      <alignment horizontal="center" vertical="center" wrapText="1"/>
      <protection locked="0"/>
    </xf>
    <xf numFmtId="0" fontId="0" fillId="0" borderId="13" xfId="0" applyBorder="1" applyAlignment="1">
      <alignment wrapText="1"/>
    </xf>
    <xf numFmtId="0" fontId="0" fillId="0" borderId="13" xfId="0" applyBorder="1" applyAlignment="1"/>
    <xf numFmtId="0" fontId="14" fillId="0" borderId="0" xfId="0" applyFont="1"/>
    <xf numFmtId="0" fontId="24" fillId="0" borderId="0" xfId="0" applyFont="1" applyAlignment="1">
      <alignment horizontal="center" vertical="center"/>
    </xf>
    <xf numFmtId="0" fontId="25" fillId="0" borderId="0" xfId="0" applyFont="1" applyAlignment="1">
      <alignment horizontal="justify" vertical="center"/>
    </xf>
    <xf numFmtId="0" fontId="26" fillId="5" borderId="28" xfId="0" applyFont="1" applyFill="1" applyBorder="1" applyAlignment="1">
      <alignment horizontal="center" vertical="center" wrapText="1"/>
    </xf>
    <xf numFmtId="0" fontId="27" fillId="0" borderId="28" xfId="0" applyFont="1" applyBorder="1" applyAlignment="1">
      <alignment horizontal="center" vertical="center" wrapText="1"/>
    </xf>
    <xf numFmtId="0" fontId="27" fillId="6"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16" fontId="20" fillId="7" borderId="32"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33" xfId="0" applyFont="1" applyFill="1" applyBorder="1" applyAlignment="1">
      <alignment horizontal="center" vertical="center" wrapText="1"/>
    </xf>
    <xf numFmtId="0" fontId="20" fillId="0" borderId="33" xfId="0" applyFont="1" applyBorder="1" applyAlignment="1">
      <alignment horizontal="center" vertical="center" wrapText="1"/>
    </xf>
    <xf numFmtId="0" fontId="20" fillId="0" borderId="1" xfId="0" applyFont="1" applyBorder="1" applyAlignment="1"/>
    <xf numFmtId="0" fontId="20" fillId="0" borderId="1" xfId="0" applyFont="1" applyBorder="1"/>
    <xf numFmtId="0" fontId="28" fillId="7" borderId="38" xfId="0" applyFont="1" applyFill="1" applyBorder="1" applyAlignment="1">
      <alignment vertical="center"/>
    </xf>
    <xf numFmtId="0" fontId="28" fillId="7" borderId="39" xfId="0" applyFont="1" applyFill="1" applyBorder="1" applyAlignment="1">
      <alignment horizontal="center" vertical="center" wrapText="1"/>
    </xf>
    <xf numFmtId="0" fontId="29" fillId="0" borderId="40" xfId="0" applyFont="1" applyBorder="1" applyAlignment="1">
      <alignment vertical="center" wrapText="1"/>
    </xf>
    <xf numFmtId="0" fontId="29" fillId="0" borderId="39" xfId="0" applyFont="1" applyBorder="1" applyAlignment="1">
      <alignment vertical="center"/>
    </xf>
    <xf numFmtId="0" fontId="28" fillId="7" borderId="40" xfId="0" applyFont="1" applyFill="1" applyBorder="1" applyAlignment="1">
      <alignment vertical="center"/>
    </xf>
    <xf numFmtId="0" fontId="29" fillId="7" borderId="39" xfId="0" applyFont="1" applyFill="1" applyBorder="1" applyAlignment="1">
      <alignment vertical="center"/>
    </xf>
    <xf numFmtId="0" fontId="29" fillId="7" borderId="0" xfId="0" applyFont="1" applyFill="1" applyAlignment="1">
      <alignment vertical="center"/>
    </xf>
    <xf numFmtId="0" fontId="29" fillId="7" borderId="40" xfId="0" applyFont="1" applyFill="1" applyBorder="1" applyAlignment="1">
      <alignment vertical="center"/>
    </xf>
    <xf numFmtId="0" fontId="28" fillId="7" borderId="18" xfId="0" applyFont="1" applyFill="1" applyBorder="1" applyAlignment="1">
      <alignment vertical="center"/>
    </xf>
    <xf numFmtId="0" fontId="30" fillId="7" borderId="42" xfId="0" applyFont="1" applyFill="1" applyBorder="1" applyAlignment="1">
      <alignment vertical="center"/>
    </xf>
    <xf numFmtId="0" fontId="30" fillId="7" borderId="42" xfId="0" applyFont="1" applyFill="1" applyBorder="1" applyAlignment="1">
      <alignment horizontal="center" vertical="center"/>
    </xf>
    <xf numFmtId="0" fontId="30" fillId="7" borderId="42" xfId="0" applyFont="1" applyFill="1" applyBorder="1" applyAlignment="1">
      <alignment vertical="center" wrapText="1"/>
    </xf>
    <xf numFmtId="0" fontId="28" fillId="7" borderId="0" xfId="0" applyFont="1" applyFill="1" applyAlignment="1">
      <alignment horizontal="center" vertical="center"/>
    </xf>
    <xf numFmtId="0" fontId="28" fillId="7" borderId="40" xfId="0" applyFont="1" applyFill="1" applyBorder="1" applyAlignment="1">
      <alignment horizontal="center" vertical="center"/>
    </xf>
    <xf numFmtId="0" fontId="29" fillId="7" borderId="36" xfId="0" applyFont="1" applyFill="1" applyBorder="1" applyAlignment="1">
      <alignment vertical="center"/>
    </xf>
    <xf numFmtId="0" fontId="29" fillId="8" borderId="37" xfId="0" applyFont="1" applyFill="1" applyBorder="1" applyAlignment="1">
      <alignment vertical="center"/>
    </xf>
    <xf numFmtId="171" fontId="29" fillId="7" borderId="38" xfId="1" applyNumberFormat="1" applyFont="1" applyFill="1" applyBorder="1" applyAlignment="1">
      <alignment vertical="center"/>
    </xf>
    <xf numFmtId="0" fontId="29" fillId="8" borderId="0" xfId="0" applyFont="1" applyFill="1" applyAlignment="1">
      <alignment vertical="center"/>
    </xf>
    <xf numFmtId="171" fontId="29" fillId="7" borderId="40" xfId="1" applyNumberFormat="1" applyFont="1" applyFill="1" applyBorder="1" applyAlignment="1">
      <alignment vertical="center"/>
    </xf>
    <xf numFmtId="0" fontId="29" fillId="7" borderId="42" xfId="0" applyFont="1" applyFill="1" applyBorder="1" applyAlignment="1">
      <alignment vertical="center"/>
    </xf>
    <xf numFmtId="0" fontId="29" fillId="8" borderId="43" xfId="0" applyFont="1" applyFill="1" applyBorder="1" applyAlignment="1">
      <alignment vertical="center"/>
    </xf>
    <xf numFmtId="171" fontId="29" fillId="7" borderId="44" xfId="1" applyNumberFormat="1" applyFont="1" applyFill="1" applyBorder="1" applyAlignment="1">
      <alignment vertical="center"/>
    </xf>
    <xf numFmtId="0" fontId="28" fillId="7" borderId="39" xfId="0" applyFont="1" applyFill="1" applyBorder="1" applyAlignment="1">
      <alignment vertical="center"/>
    </xf>
    <xf numFmtId="2" fontId="29" fillId="8" borderId="0" xfId="0" applyNumberFormat="1" applyFont="1" applyFill="1" applyAlignment="1">
      <alignment horizontal="center" vertical="center"/>
    </xf>
    <xf numFmtId="0" fontId="28" fillId="7" borderId="42" xfId="0" applyFont="1" applyFill="1" applyBorder="1" applyAlignment="1">
      <alignment vertical="center"/>
    </xf>
    <xf numFmtId="1" fontId="29" fillId="8" borderId="43" xfId="0" applyNumberFormat="1" applyFont="1" applyFill="1" applyBorder="1" applyAlignment="1">
      <alignment horizontal="center" vertical="center"/>
    </xf>
    <xf numFmtId="0" fontId="28" fillId="7" borderId="44"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40" xfId="0" applyFont="1" applyBorder="1" applyAlignment="1">
      <alignment vertical="center"/>
    </xf>
    <xf numFmtId="0" fontId="29" fillId="7" borderId="43" xfId="0" applyFont="1" applyFill="1" applyBorder="1" applyAlignment="1">
      <alignment vertical="center" wrapText="1"/>
    </xf>
    <xf numFmtId="0" fontId="29" fillId="7" borderId="44" xfId="0" applyFont="1" applyFill="1" applyBorder="1" applyAlignment="1">
      <alignment vertical="center"/>
    </xf>
    <xf numFmtId="0" fontId="32" fillId="0" borderId="0" xfId="0" applyFont="1"/>
    <xf numFmtId="0" fontId="33" fillId="0" borderId="0" xfId="0" applyFont="1"/>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27" fillId="0" borderId="5"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14" xfId="0" applyFont="1" applyBorder="1" applyAlignment="1">
      <alignment horizontal="center" vertical="center" wrapText="1"/>
    </xf>
    <xf numFmtId="0" fontId="24" fillId="0" borderId="0" xfId="0" applyFont="1" applyAlignment="1">
      <alignment horizontal="center" vertical="center"/>
    </xf>
    <xf numFmtId="0" fontId="20" fillId="0" borderId="0" xfId="0" applyFont="1" applyAlignment="1">
      <alignment horizontal="justify" vertical="center" wrapText="1"/>
    </xf>
    <xf numFmtId="0" fontId="25" fillId="0" borderId="0" xfId="0" applyFont="1" applyAlignment="1">
      <alignment horizontal="justify" vertical="center" wrapText="1"/>
    </xf>
    <xf numFmtId="0" fontId="26" fillId="5" borderId="5"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26" fillId="5" borderId="14" xfId="0" applyFont="1" applyFill="1" applyBorder="1" applyAlignment="1">
      <alignment horizontal="center" vertical="center" wrapText="1"/>
    </xf>
    <xf numFmtId="0" fontId="27" fillId="0" borderId="0" xfId="0" applyFont="1" applyAlignment="1">
      <alignment horizontal="center" vertical="center"/>
    </xf>
    <xf numFmtId="0" fontId="27" fillId="6" borderId="5"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27" fillId="6" borderId="14" xfId="0" applyFont="1" applyFill="1" applyBorder="1" applyAlignment="1">
      <alignment horizontal="center" vertical="center" wrapText="1"/>
    </xf>
    <xf numFmtId="0" fontId="20" fillId="7" borderId="29" xfId="0" applyFont="1" applyFill="1" applyBorder="1" applyAlignment="1">
      <alignment horizontal="left" vertical="justify" wrapText="1"/>
    </xf>
    <xf numFmtId="0" fontId="20" fillId="7" borderId="30" xfId="0" applyFont="1" applyFill="1" applyBorder="1" applyAlignment="1">
      <alignment horizontal="left" vertical="justify" wrapText="1"/>
    </xf>
    <xf numFmtId="0" fontId="20" fillId="7" borderId="31" xfId="0" applyFont="1" applyFill="1" applyBorder="1" applyAlignment="1">
      <alignment horizontal="left" vertical="justify" wrapText="1"/>
    </xf>
    <xf numFmtId="0" fontId="20" fillId="0" borderId="5" xfId="0" applyFont="1" applyBorder="1" applyAlignment="1">
      <alignment horizontal="center"/>
    </xf>
    <xf numFmtId="0" fontId="20" fillId="0" borderId="20" xfId="0" applyFont="1" applyBorder="1" applyAlignment="1">
      <alignment horizontal="center"/>
    </xf>
    <xf numFmtId="0" fontId="20" fillId="0" borderId="14" xfId="0" applyFont="1" applyBorder="1" applyAlignment="1">
      <alignment horizontal="center"/>
    </xf>
    <xf numFmtId="0" fontId="20" fillId="7" borderId="33" xfId="0" applyFont="1" applyFill="1" applyBorder="1" applyAlignment="1">
      <alignment horizontal="left" vertical="justify" wrapText="1"/>
    </xf>
    <xf numFmtId="0" fontId="20" fillId="7" borderId="34" xfId="0" applyFont="1" applyFill="1" applyBorder="1" applyAlignment="1">
      <alignment horizontal="left" vertical="justify" wrapText="1"/>
    </xf>
    <xf numFmtId="0" fontId="20" fillId="7" borderId="35" xfId="0" applyFont="1" applyFill="1" applyBorder="1" applyAlignment="1">
      <alignment horizontal="left" vertical="justify" wrapText="1"/>
    </xf>
    <xf numFmtId="0" fontId="20" fillId="0" borderId="33" xfId="0" applyFont="1" applyBorder="1" applyAlignment="1">
      <alignment horizontal="left" vertical="justify" wrapText="1"/>
    </xf>
    <xf numFmtId="0" fontId="20" fillId="0" borderId="34" xfId="0" applyFont="1" applyBorder="1" applyAlignment="1">
      <alignment horizontal="left" vertical="justify" wrapText="1"/>
    </xf>
    <xf numFmtId="0" fontId="20" fillId="0" borderId="35" xfId="0" applyFont="1" applyBorder="1" applyAlignment="1">
      <alignment horizontal="left" vertical="justify" wrapText="1"/>
    </xf>
    <xf numFmtId="0" fontId="20" fillId="0" borderId="5" xfId="0" applyFont="1" applyBorder="1" applyAlignment="1">
      <alignment horizontal="center" wrapText="1"/>
    </xf>
    <xf numFmtId="0" fontId="20" fillId="0" borderId="20" xfId="0" applyFont="1" applyBorder="1" applyAlignment="1">
      <alignment horizontal="center" wrapText="1"/>
    </xf>
    <xf numFmtId="0" fontId="20" fillId="0" borderId="14" xfId="0" applyFont="1" applyBorder="1" applyAlignment="1">
      <alignment horizontal="center" wrapText="1"/>
    </xf>
    <xf numFmtId="0" fontId="20" fillId="0" borderId="33" xfId="0" applyFont="1" applyBorder="1" applyAlignment="1">
      <alignment horizontal="left" vertical="justify"/>
    </xf>
    <xf numFmtId="0" fontId="20" fillId="0" borderId="34" xfId="0" applyFont="1" applyBorder="1" applyAlignment="1">
      <alignment horizontal="left" vertical="justify"/>
    </xf>
    <xf numFmtId="0" fontId="20" fillId="0" borderId="35" xfId="0" applyFont="1" applyBorder="1" applyAlignment="1">
      <alignment horizontal="left" vertical="justify"/>
    </xf>
    <xf numFmtId="0" fontId="20" fillId="7" borderId="33" xfId="0" applyFont="1" applyFill="1" applyBorder="1" applyAlignment="1">
      <alignment horizontal="left" vertical="justify"/>
    </xf>
    <xf numFmtId="0" fontId="20" fillId="7" borderId="34" xfId="0" applyFont="1" applyFill="1" applyBorder="1" applyAlignment="1">
      <alignment horizontal="left" vertical="justify"/>
    </xf>
    <xf numFmtId="0" fontId="20" fillId="7" borderId="35" xfId="0" applyFont="1" applyFill="1" applyBorder="1" applyAlignment="1">
      <alignment horizontal="left" vertical="justify"/>
    </xf>
    <xf numFmtId="0" fontId="20" fillId="7" borderId="33" xfId="0" applyFont="1" applyFill="1" applyBorder="1" applyAlignment="1">
      <alignment horizontal="center" vertical="justify" wrapText="1"/>
    </xf>
    <xf numFmtId="0" fontId="20" fillId="7" borderId="34" xfId="0" applyFont="1" applyFill="1" applyBorder="1" applyAlignment="1">
      <alignment horizontal="center" vertical="justify" wrapText="1"/>
    </xf>
    <xf numFmtId="0" fontId="20" fillId="7" borderId="35" xfId="0" applyFont="1" applyFill="1" applyBorder="1" applyAlignment="1">
      <alignment horizontal="center" vertical="justify" wrapText="1"/>
    </xf>
    <xf numFmtId="0" fontId="30" fillId="7" borderId="19" xfId="0" applyFont="1" applyFill="1" applyBorder="1" applyAlignment="1">
      <alignment horizontal="center" vertical="center" wrapText="1"/>
    </xf>
    <xf numFmtId="0" fontId="30" fillId="7" borderId="41" xfId="0" applyFont="1" applyFill="1" applyBorder="1" applyAlignment="1">
      <alignment horizontal="center" vertical="center" wrapText="1"/>
    </xf>
    <xf numFmtId="0" fontId="28" fillId="7" borderId="36" xfId="0" applyFont="1" applyFill="1" applyBorder="1" applyAlignment="1">
      <alignment horizontal="center" vertical="center" wrapText="1"/>
    </xf>
    <xf numFmtId="0" fontId="28" fillId="7" borderId="37"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19" xfId="0" applyFont="1" applyFill="1" applyBorder="1" applyAlignment="1">
      <alignment horizontal="center" vertical="center" wrapText="1"/>
    </xf>
    <xf numFmtId="0" fontId="29" fillId="7" borderId="41" xfId="0" applyFont="1" applyFill="1" applyBorder="1" applyAlignment="1">
      <alignment horizontal="center" vertical="center" wrapText="1"/>
    </xf>
    <xf numFmtId="0" fontId="31" fillId="7" borderId="19" xfId="0" applyFont="1" applyFill="1" applyBorder="1" applyAlignment="1">
      <alignment horizontal="center" vertical="center" wrapText="1"/>
    </xf>
    <xf numFmtId="0" fontId="31" fillId="7" borderId="41" xfId="0" applyFont="1" applyFill="1" applyBorder="1" applyAlignment="1">
      <alignment horizontal="center" vertical="center" wrapText="1"/>
    </xf>
    <xf numFmtId="0" fontId="29" fillId="7" borderId="45" xfId="0" applyFont="1" applyFill="1" applyBorder="1" applyAlignment="1">
      <alignment vertical="center"/>
    </xf>
    <xf numFmtId="0" fontId="28" fillId="7" borderId="36" xfId="0" applyFont="1" applyFill="1" applyBorder="1" applyAlignment="1">
      <alignment vertical="center"/>
    </xf>
    <xf numFmtId="0" fontId="28" fillId="7" borderId="42" xfId="0" applyFont="1" applyFill="1" applyBorder="1" applyAlignment="1">
      <alignment vertical="center"/>
    </xf>
    <xf numFmtId="0" fontId="28" fillId="7" borderId="37" xfId="0" applyFont="1" applyFill="1" applyBorder="1" applyAlignment="1">
      <alignment vertical="center" wrapText="1"/>
    </xf>
    <xf numFmtId="0" fontId="28" fillId="7" borderId="46" xfId="0" applyFont="1" applyFill="1" applyBorder="1" applyAlignment="1">
      <alignment vertical="center" wrapText="1"/>
    </xf>
    <xf numFmtId="44" fontId="31" fillId="7" borderId="19" xfId="6" applyFont="1" applyFill="1" applyBorder="1" applyAlignment="1">
      <alignment horizontal="center" vertical="center" wrapText="1"/>
    </xf>
    <xf numFmtId="44" fontId="31" fillId="7" borderId="41" xfId="6" applyFont="1" applyFill="1" applyBorder="1" applyAlignment="1">
      <alignment horizontal="center" vertical="center" wrapText="1"/>
    </xf>
    <xf numFmtId="0" fontId="29" fillId="7" borderId="47" xfId="0" applyFont="1" applyFill="1" applyBorder="1" applyAlignment="1">
      <alignment vertical="center"/>
    </xf>
    <xf numFmtId="0" fontId="28" fillId="7" borderId="43" xfId="0" applyFont="1" applyFill="1" applyBorder="1" applyAlignment="1">
      <alignment vertical="center" wrapText="1"/>
    </xf>
    <xf numFmtId="0" fontId="28" fillId="7" borderId="48" xfId="0" applyFont="1" applyFill="1" applyBorder="1" applyAlignment="1">
      <alignment vertical="center" wrapText="1"/>
    </xf>
    <xf numFmtId="0" fontId="28" fillId="9" borderId="18" xfId="0" applyFont="1" applyFill="1" applyBorder="1" applyAlignment="1">
      <alignment horizontal="center" vertical="center"/>
    </xf>
    <xf numFmtId="0" fontId="28" fillId="9" borderId="19" xfId="0" applyFont="1" applyFill="1" applyBorder="1" applyAlignment="1">
      <alignment horizontal="center" vertical="center"/>
    </xf>
    <xf numFmtId="0" fontId="28" fillId="9" borderId="41" xfId="0" applyFont="1" applyFill="1" applyBorder="1" applyAlignment="1">
      <alignment horizontal="center" vertical="center"/>
    </xf>
  </cellXfs>
  <cellStyles count="7">
    <cellStyle name="Millares" xfId="1" builtinId="3"/>
    <cellStyle name="Millares 2" xfId="4"/>
    <cellStyle name="Moneda" xfId="6" builtin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opLeftCell="A25" zoomScale="70" zoomScaleNormal="70" workbookViewId="0">
      <selection activeCell="A25" sqref="A25"/>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5703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5703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5703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5703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5703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5703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5703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5703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5703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5703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5703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5703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5703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5703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5703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5703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5703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5703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5703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5703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5703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5703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5703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5703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5703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5703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5703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5703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5703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5703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5703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5703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5703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5703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5703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5703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5703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5703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5703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5703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5703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5703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5703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5703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5703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5703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5703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5703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5703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5703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5703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5703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5703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5703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5703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5703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5703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5703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5703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5703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5703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5703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5703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5703125" style="9"/>
    <col min="16372" max="16384" width="11.42578125" style="9" customWidth="1"/>
  </cols>
  <sheetData>
    <row r="2" spans="2:16" ht="26.25" x14ac:dyDescent="0.25">
      <c r="B2" s="210" t="s">
        <v>61</v>
      </c>
      <c r="C2" s="211"/>
      <c r="D2" s="211"/>
      <c r="E2" s="211"/>
      <c r="F2" s="211"/>
      <c r="G2" s="211"/>
      <c r="H2" s="211"/>
      <c r="I2" s="211"/>
      <c r="J2" s="211"/>
      <c r="K2" s="211"/>
      <c r="L2" s="211"/>
      <c r="M2" s="211"/>
      <c r="N2" s="211"/>
      <c r="O2" s="211"/>
      <c r="P2" s="211"/>
    </row>
    <row r="4" spans="2:16" ht="26.25" x14ac:dyDescent="0.25">
      <c r="B4" s="210" t="s">
        <v>47</v>
      </c>
      <c r="C4" s="211"/>
      <c r="D4" s="211"/>
      <c r="E4" s="211"/>
      <c r="F4" s="211"/>
      <c r="G4" s="211"/>
      <c r="H4" s="211"/>
      <c r="I4" s="211"/>
      <c r="J4" s="211"/>
      <c r="K4" s="211"/>
      <c r="L4" s="211"/>
      <c r="M4" s="211"/>
      <c r="N4" s="211"/>
      <c r="O4" s="211"/>
      <c r="P4" s="211"/>
    </row>
    <row r="5" spans="2:16" ht="15.75" thickBot="1" x14ac:dyDescent="0.3"/>
    <row r="6" spans="2:16" ht="21.75" thickBot="1" x14ac:dyDescent="0.3">
      <c r="B6" s="11" t="s">
        <v>4</v>
      </c>
      <c r="C6" s="217" t="s">
        <v>129</v>
      </c>
      <c r="D6" s="217"/>
      <c r="E6" s="217"/>
      <c r="F6" s="217"/>
      <c r="G6" s="217"/>
      <c r="H6" s="217"/>
      <c r="I6" s="217"/>
      <c r="J6" s="217"/>
      <c r="K6" s="217"/>
      <c r="L6" s="217"/>
      <c r="M6" s="217"/>
      <c r="N6" s="218"/>
    </row>
    <row r="7" spans="2:16" ht="16.5" thickBot="1" x14ac:dyDescent="0.3">
      <c r="B7" s="12" t="s">
        <v>5</v>
      </c>
      <c r="C7" s="217"/>
      <c r="D7" s="217"/>
      <c r="E7" s="217"/>
      <c r="F7" s="217"/>
      <c r="G7" s="217"/>
      <c r="H7" s="217"/>
      <c r="I7" s="217"/>
      <c r="J7" s="217"/>
      <c r="K7" s="217"/>
      <c r="L7" s="217"/>
      <c r="M7" s="217"/>
      <c r="N7" s="218"/>
    </row>
    <row r="8" spans="2:16" ht="16.5" thickBot="1" x14ac:dyDescent="0.3">
      <c r="B8" s="12" t="s">
        <v>6</v>
      </c>
      <c r="C8" s="217"/>
      <c r="D8" s="217"/>
      <c r="E8" s="217"/>
      <c r="F8" s="217"/>
      <c r="G8" s="217"/>
      <c r="H8" s="217"/>
      <c r="I8" s="217"/>
      <c r="J8" s="217"/>
      <c r="K8" s="217"/>
      <c r="L8" s="217"/>
      <c r="M8" s="217"/>
      <c r="N8" s="218"/>
    </row>
    <row r="9" spans="2:16" ht="16.5" thickBot="1" x14ac:dyDescent="0.3">
      <c r="B9" s="12" t="s">
        <v>7</v>
      </c>
      <c r="C9" s="217"/>
      <c r="D9" s="217"/>
      <c r="E9" s="217"/>
      <c r="F9" s="217"/>
      <c r="G9" s="217"/>
      <c r="H9" s="217"/>
      <c r="I9" s="217"/>
      <c r="J9" s="217"/>
      <c r="K9" s="217"/>
      <c r="L9" s="217"/>
      <c r="M9" s="217"/>
      <c r="N9" s="218"/>
    </row>
    <row r="10" spans="2:16" ht="16.5" thickBot="1" x14ac:dyDescent="0.3">
      <c r="B10" s="12" t="s">
        <v>8</v>
      </c>
      <c r="C10" s="224">
        <v>12</v>
      </c>
      <c r="D10" s="224"/>
      <c r="E10" s="225"/>
      <c r="F10" s="34"/>
      <c r="G10" s="34"/>
      <c r="H10" s="34"/>
      <c r="I10" s="34"/>
      <c r="J10" s="34"/>
      <c r="K10" s="34"/>
      <c r="L10" s="34"/>
      <c r="M10" s="34"/>
      <c r="N10" s="35"/>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93"/>
      <c r="J12" s="93"/>
      <c r="K12" s="93"/>
      <c r="L12" s="93"/>
      <c r="M12" s="93"/>
      <c r="N12" s="19"/>
    </row>
    <row r="13" spans="2:16" x14ac:dyDescent="0.25">
      <c r="I13" s="93"/>
      <c r="J13" s="93"/>
      <c r="K13" s="93"/>
      <c r="L13" s="93"/>
      <c r="M13" s="93"/>
      <c r="N13" s="94"/>
    </row>
    <row r="14" spans="2:16" ht="45.75" customHeight="1" x14ac:dyDescent="0.25">
      <c r="B14" s="226" t="s">
        <v>63</v>
      </c>
      <c r="C14" s="226"/>
      <c r="D14" s="120" t="s">
        <v>12</v>
      </c>
      <c r="E14" s="120" t="s">
        <v>13</v>
      </c>
      <c r="F14" s="120" t="s">
        <v>29</v>
      </c>
      <c r="G14" s="79"/>
      <c r="I14" s="38"/>
      <c r="J14" s="38"/>
      <c r="K14" s="38"/>
      <c r="L14" s="38"/>
      <c r="M14" s="38"/>
      <c r="N14" s="94"/>
    </row>
    <row r="15" spans="2:16" x14ac:dyDescent="0.25">
      <c r="B15" s="226"/>
      <c r="C15" s="226"/>
      <c r="D15" s="120">
        <v>12</v>
      </c>
      <c r="E15" s="138">
        <v>626484300</v>
      </c>
      <c r="F15" s="125">
        <v>300</v>
      </c>
      <c r="G15" s="80"/>
      <c r="I15" s="39"/>
      <c r="J15" s="39"/>
      <c r="K15" s="39"/>
      <c r="L15" s="39"/>
      <c r="M15" s="39"/>
      <c r="N15" s="94"/>
    </row>
    <row r="16" spans="2:16" x14ac:dyDescent="0.25">
      <c r="B16" s="226"/>
      <c r="C16" s="226"/>
      <c r="D16" s="120"/>
      <c r="E16" s="36"/>
      <c r="F16" s="36"/>
      <c r="G16" s="80"/>
      <c r="I16" s="39"/>
      <c r="J16" s="39"/>
      <c r="K16" s="39"/>
      <c r="L16" s="39"/>
      <c r="M16" s="39"/>
      <c r="N16" s="94"/>
    </row>
    <row r="17" spans="1:14" x14ac:dyDescent="0.25">
      <c r="B17" s="226"/>
      <c r="C17" s="226"/>
      <c r="D17" s="120"/>
      <c r="E17" s="36"/>
      <c r="F17" s="36"/>
      <c r="G17" s="80"/>
      <c r="I17" s="39"/>
      <c r="J17" s="39"/>
      <c r="K17" s="39"/>
      <c r="L17" s="39"/>
      <c r="M17" s="39"/>
      <c r="N17" s="94"/>
    </row>
    <row r="18" spans="1:14" x14ac:dyDescent="0.25">
      <c r="B18" s="226"/>
      <c r="C18" s="226"/>
      <c r="D18" s="120"/>
      <c r="E18" s="37"/>
      <c r="F18" s="36"/>
      <c r="G18" s="80"/>
      <c r="H18" s="22"/>
      <c r="I18" s="39"/>
      <c r="J18" s="39"/>
      <c r="K18" s="39"/>
      <c r="L18" s="39"/>
      <c r="M18" s="39"/>
      <c r="N18" s="20"/>
    </row>
    <row r="19" spans="1:14" x14ac:dyDescent="0.25">
      <c r="B19" s="226"/>
      <c r="C19" s="226"/>
      <c r="D19" s="120"/>
      <c r="E19" s="37"/>
      <c r="F19" s="36"/>
      <c r="G19" s="80"/>
      <c r="H19" s="22"/>
      <c r="I19" s="41"/>
      <c r="J19" s="41"/>
      <c r="K19" s="41"/>
      <c r="L19" s="41"/>
      <c r="M19" s="41"/>
      <c r="N19" s="20"/>
    </row>
    <row r="20" spans="1:14" x14ac:dyDescent="0.25">
      <c r="B20" s="226"/>
      <c r="C20" s="226"/>
      <c r="D20" s="120"/>
      <c r="E20" s="37"/>
      <c r="F20" s="36"/>
      <c r="G20" s="80"/>
      <c r="H20" s="22"/>
      <c r="I20" s="93"/>
      <c r="J20" s="93"/>
      <c r="K20" s="93"/>
      <c r="L20" s="93"/>
      <c r="M20" s="93"/>
      <c r="N20" s="20"/>
    </row>
    <row r="21" spans="1:14" x14ac:dyDescent="0.25">
      <c r="B21" s="226"/>
      <c r="C21" s="226"/>
      <c r="D21" s="120"/>
      <c r="E21" s="37"/>
      <c r="F21" s="36"/>
      <c r="G21" s="80"/>
      <c r="H21" s="22"/>
      <c r="I21" s="93"/>
      <c r="J21" s="93"/>
      <c r="K21" s="93"/>
      <c r="L21" s="93"/>
      <c r="M21" s="93"/>
      <c r="N21" s="20"/>
    </row>
    <row r="22" spans="1:14" ht="15.75" thickBot="1" x14ac:dyDescent="0.3">
      <c r="B22" s="227" t="s">
        <v>14</v>
      </c>
      <c r="C22" s="228"/>
      <c r="D22" s="120">
        <v>12</v>
      </c>
      <c r="E22" s="63">
        <v>626484300</v>
      </c>
      <c r="F22" s="125">
        <v>300</v>
      </c>
      <c r="G22" s="80"/>
      <c r="H22" s="22"/>
      <c r="I22" s="93"/>
      <c r="J22" s="93"/>
      <c r="K22" s="93"/>
      <c r="L22" s="93"/>
      <c r="M22" s="93"/>
      <c r="N22" s="20"/>
    </row>
    <row r="23" spans="1:14" ht="45.75" thickBot="1" x14ac:dyDescent="0.3">
      <c r="A23" s="43"/>
      <c r="B23" s="52" t="s">
        <v>15</v>
      </c>
      <c r="C23" s="52" t="s">
        <v>64</v>
      </c>
      <c r="E23" s="38"/>
      <c r="F23" s="38"/>
      <c r="G23" s="38"/>
      <c r="H23" s="38"/>
      <c r="I23" s="10"/>
      <c r="J23" s="10"/>
      <c r="K23" s="10"/>
      <c r="L23" s="10"/>
      <c r="M23" s="10"/>
    </row>
    <row r="24" spans="1:14" ht="15.75" thickBot="1" x14ac:dyDescent="0.3">
      <c r="A24" s="44">
        <v>1</v>
      </c>
      <c r="C24" s="46">
        <f>F15*80%</f>
        <v>240</v>
      </c>
      <c r="D24" s="42"/>
      <c r="E24" s="45">
        <f>E22</f>
        <v>626484300</v>
      </c>
      <c r="F24" s="40"/>
      <c r="G24" s="40"/>
      <c r="H24" s="40"/>
      <c r="I24" s="23"/>
      <c r="J24" s="23"/>
      <c r="K24" s="23"/>
      <c r="L24" s="23"/>
      <c r="M24" s="23"/>
    </row>
    <row r="25" spans="1:14" x14ac:dyDescent="0.25">
      <c r="A25" s="85"/>
      <c r="C25" s="86"/>
      <c r="D25" s="39"/>
      <c r="E25" s="87"/>
      <c r="F25" s="40"/>
      <c r="G25" s="40"/>
      <c r="H25" s="40"/>
      <c r="I25" s="23"/>
      <c r="J25" s="23"/>
      <c r="K25" s="23"/>
      <c r="L25" s="23"/>
      <c r="M25" s="23"/>
    </row>
    <row r="26" spans="1:14" x14ac:dyDescent="0.25">
      <c r="A26" s="85"/>
      <c r="C26" s="86"/>
      <c r="D26" s="39"/>
      <c r="E26" s="87"/>
      <c r="F26" s="40"/>
      <c r="G26" s="40"/>
      <c r="H26" s="40"/>
      <c r="I26" s="23"/>
      <c r="J26" s="23"/>
      <c r="K26" s="23"/>
      <c r="L26" s="23"/>
      <c r="M26" s="23"/>
    </row>
    <row r="27" spans="1:14" x14ac:dyDescent="0.25">
      <c r="A27" s="85"/>
      <c r="B27" s="108" t="s">
        <v>98</v>
      </c>
      <c r="C27" s="90"/>
      <c r="D27" s="90"/>
      <c r="E27" s="90"/>
      <c r="F27" s="90"/>
      <c r="G27" s="90"/>
      <c r="H27" s="90"/>
      <c r="I27" s="93"/>
      <c r="J27" s="93"/>
      <c r="K27" s="93"/>
      <c r="L27" s="93"/>
      <c r="M27" s="93"/>
      <c r="N27" s="94"/>
    </row>
    <row r="28" spans="1:14" x14ac:dyDescent="0.25">
      <c r="A28" s="85"/>
      <c r="B28" s="90"/>
      <c r="C28" s="90"/>
      <c r="D28" s="90"/>
      <c r="E28" s="90"/>
      <c r="F28" s="90"/>
      <c r="G28" s="90"/>
      <c r="H28" s="90"/>
      <c r="I28" s="93"/>
      <c r="J28" s="93"/>
      <c r="K28" s="93"/>
      <c r="L28" s="93"/>
      <c r="M28" s="93"/>
      <c r="N28" s="94"/>
    </row>
    <row r="29" spans="1:14" x14ac:dyDescent="0.25">
      <c r="A29" s="85"/>
      <c r="B29" s="111" t="s">
        <v>32</v>
      </c>
      <c r="C29" s="111" t="s">
        <v>99</v>
      </c>
      <c r="D29" s="111" t="s">
        <v>100</v>
      </c>
      <c r="E29" s="90"/>
      <c r="F29" s="90"/>
      <c r="G29" s="90"/>
      <c r="H29" s="90"/>
      <c r="I29" s="93"/>
      <c r="J29" s="93"/>
      <c r="K29" s="93"/>
      <c r="L29" s="93"/>
      <c r="M29" s="93"/>
      <c r="N29" s="94"/>
    </row>
    <row r="30" spans="1:14" x14ac:dyDescent="0.25">
      <c r="A30" s="85"/>
      <c r="B30" s="107" t="s">
        <v>101</v>
      </c>
      <c r="C30" s="107"/>
      <c r="D30" s="123" t="s">
        <v>151</v>
      </c>
      <c r="E30" s="90"/>
      <c r="F30" s="90"/>
      <c r="G30" s="90"/>
      <c r="H30" s="90"/>
      <c r="I30" s="93"/>
      <c r="J30" s="93"/>
      <c r="K30" s="93"/>
      <c r="L30" s="93"/>
      <c r="M30" s="93"/>
      <c r="N30" s="94"/>
    </row>
    <row r="31" spans="1:14" x14ac:dyDescent="0.25">
      <c r="A31" s="85"/>
      <c r="B31" s="107" t="s">
        <v>102</v>
      </c>
      <c r="C31" s="124" t="s">
        <v>151</v>
      </c>
      <c r="D31" s="107"/>
      <c r="E31" s="90"/>
      <c r="F31" s="90"/>
      <c r="G31" s="90"/>
      <c r="H31" s="90"/>
      <c r="I31" s="93"/>
      <c r="J31" s="93"/>
      <c r="K31" s="93"/>
      <c r="L31" s="93"/>
      <c r="M31" s="93"/>
      <c r="N31" s="94"/>
    </row>
    <row r="32" spans="1:14" x14ac:dyDescent="0.25">
      <c r="A32" s="85"/>
      <c r="B32" s="107" t="s">
        <v>103</v>
      </c>
      <c r="C32" s="124"/>
      <c r="D32" s="132" t="s">
        <v>151</v>
      </c>
      <c r="E32" s="90"/>
      <c r="F32" s="90"/>
      <c r="G32" s="90"/>
      <c r="H32" s="90"/>
      <c r="I32" s="93"/>
      <c r="J32" s="93"/>
      <c r="K32" s="93"/>
      <c r="L32" s="93"/>
      <c r="M32" s="93"/>
      <c r="N32" s="94"/>
    </row>
    <row r="33" spans="1:17" x14ac:dyDescent="0.25">
      <c r="A33" s="85"/>
      <c r="B33" s="107" t="s">
        <v>104</v>
      </c>
      <c r="C33" s="107"/>
      <c r="D33" s="124" t="s">
        <v>151</v>
      </c>
      <c r="E33" s="90"/>
      <c r="F33" s="90"/>
      <c r="G33" s="90"/>
      <c r="H33" s="90"/>
      <c r="I33" s="93"/>
      <c r="J33" s="93"/>
      <c r="K33" s="93"/>
      <c r="L33" s="93"/>
      <c r="M33" s="93"/>
      <c r="N33" s="94"/>
    </row>
    <row r="34" spans="1:17" x14ac:dyDescent="0.25">
      <c r="A34" s="85"/>
      <c r="B34" s="90"/>
      <c r="C34" s="90"/>
      <c r="D34" s="90"/>
      <c r="E34" s="90"/>
      <c r="F34" s="90"/>
      <c r="G34" s="90"/>
      <c r="H34" s="90"/>
      <c r="I34" s="93"/>
      <c r="J34" s="93"/>
      <c r="K34" s="93"/>
      <c r="L34" s="93"/>
      <c r="M34" s="93"/>
      <c r="N34" s="94"/>
    </row>
    <row r="35" spans="1:17" x14ac:dyDescent="0.25">
      <c r="A35" s="85"/>
      <c r="B35" s="90"/>
      <c r="C35" s="90"/>
      <c r="D35" s="90"/>
      <c r="E35" s="90"/>
      <c r="F35" s="90"/>
      <c r="G35" s="90"/>
      <c r="H35" s="90"/>
      <c r="I35" s="93"/>
      <c r="J35" s="93"/>
      <c r="K35" s="93"/>
      <c r="L35" s="93"/>
      <c r="M35" s="93"/>
      <c r="N35" s="94"/>
    </row>
    <row r="36" spans="1:17" x14ac:dyDescent="0.25">
      <c r="A36" s="85"/>
      <c r="B36" s="108" t="s">
        <v>105</v>
      </c>
      <c r="C36" s="90"/>
      <c r="D36" s="90"/>
      <c r="E36" s="90"/>
      <c r="F36" s="90"/>
      <c r="G36" s="90"/>
      <c r="H36" s="90"/>
      <c r="I36" s="93"/>
      <c r="J36" s="93"/>
      <c r="K36" s="93"/>
      <c r="L36" s="93"/>
      <c r="M36" s="93"/>
      <c r="N36" s="94"/>
    </row>
    <row r="37" spans="1:17" x14ac:dyDescent="0.25">
      <c r="A37" s="85"/>
      <c r="B37" s="90"/>
      <c r="C37" s="90"/>
      <c r="D37" s="90"/>
      <c r="E37" s="90"/>
      <c r="F37" s="90"/>
      <c r="G37" s="90"/>
      <c r="H37" s="90"/>
      <c r="I37" s="93"/>
      <c r="J37" s="93"/>
      <c r="K37" s="93"/>
      <c r="L37" s="93"/>
      <c r="M37" s="93"/>
      <c r="N37" s="94"/>
    </row>
    <row r="38" spans="1:17" x14ac:dyDescent="0.25">
      <c r="A38" s="85"/>
      <c r="B38" s="90"/>
      <c r="C38" s="90"/>
      <c r="D38" s="90"/>
      <c r="E38" s="90"/>
      <c r="F38" s="90"/>
      <c r="G38" s="90"/>
      <c r="H38" s="90"/>
      <c r="I38" s="93"/>
      <c r="J38" s="93"/>
      <c r="K38" s="93"/>
      <c r="L38" s="93"/>
      <c r="M38" s="93"/>
      <c r="N38" s="94"/>
    </row>
    <row r="39" spans="1:17" x14ac:dyDescent="0.25">
      <c r="A39" s="85"/>
      <c r="B39" s="111" t="s">
        <v>32</v>
      </c>
      <c r="C39" s="111" t="s">
        <v>56</v>
      </c>
      <c r="D39" s="110" t="s">
        <v>50</v>
      </c>
      <c r="E39" s="110" t="s">
        <v>16</v>
      </c>
      <c r="F39" s="90"/>
      <c r="G39" s="90"/>
      <c r="H39" s="90"/>
      <c r="I39" s="93"/>
      <c r="J39" s="93"/>
      <c r="K39" s="93"/>
      <c r="L39" s="93"/>
      <c r="M39" s="93"/>
      <c r="N39" s="94"/>
    </row>
    <row r="40" spans="1:17" ht="28.5" x14ac:dyDescent="0.25">
      <c r="A40" s="85"/>
      <c r="B40" s="91" t="s">
        <v>106</v>
      </c>
      <c r="C40" s="92">
        <v>40</v>
      </c>
      <c r="D40" s="119">
        <v>0</v>
      </c>
      <c r="E40" s="193">
        <f>+D40+D41</f>
        <v>0</v>
      </c>
      <c r="F40" s="90"/>
      <c r="G40" s="90"/>
      <c r="H40" s="90"/>
      <c r="I40" s="93"/>
      <c r="J40" s="93"/>
      <c r="K40" s="93"/>
      <c r="L40" s="93"/>
      <c r="M40" s="93"/>
      <c r="N40" s="94"/>
    </row>
    <row r="41" spans="1:17" ht="42.75" x14ac:dyDescent="0.25">
      <c r="A41" s="85"/>
      <c r="B41" s="91" t="s">
        <v>107</v>
      </c>
      <c r="C41" s="92">
        <v>60</v>
      </c>
      <c r="D41" s="119">
        <v>0</v>
      </c>
      <c r="E41" s="194"/>
      <c r="F41" s="90"/>
      <c r="G41" s="90"/>
      <c r="H41" s="90"/>
      <c r="I41" s="93"/>
      <c r="J41" s="93"/>
      <c r="K41" s="93"/>
      <c r="L41" s="93"/>
      <c r="M41" s="93"/>
      <c r="N41" s="94"/>
    </row>
    <row r="42" spans="1:17" x14ac:dyDescent="0.25">
      <c r="A42" s="85"/>
      <c r="C42" s="86"/>
      <c r="D42" s="39"/>
      <c r="E42" s="87"/>
      <c r="F42" s="40"/>
      <c r="G42" s="40"/>
      <c r="H42" s="40"/>
      <c r="I42" s="23"/>
      <c r="J42" s="23"/>
      <c r="K42" s="23"/>
      <c r="L42" s="23"/>
      <c r="M42" s="23"/>
    </row>
    <row r="43" spans="1:17" x14ac:dyDescent="0.25">
      <c r="A43" s="85"/>
      <c r="C43" s="86"/>
      <c r="D43" s="39"/>
      <c r="E43" s="87"/>
      <c r="F43" s="40"/>
      <c r="G43" s="40"/>
      <c r="H43" s="40"/>
      <c r="I43" s="23"/>
      <c r="J43" s="23"/>
      <c r="K43" s="23"/>
      <c r="L43" s="23"/>
      <c r="M43" s="23"/>
    </row>
    <row r="44" spans="1:17" ht="24" customHeight="1" x14ac:dyDescent="0.25">
      <c r="A44" s="85"/>
      <c r="C44" s="86"/>
      <c r="D44" s="39"/>
      <c r="E44" s="87"/>
      <c r="F44" s="40"/>
      <c r="G44" s="40"/>
      <c r="H44" s="40"/>
      <c r="I44" s="23"/>
      <c r="J44" s="23"/>
      <c r="K44" s="23"/>
      <c r="L44" s="23"/>
      <c r="M44" s="229" t="s">
        <v>34</v>
      </c>
      <c r="N44" s="229"/>
    </row>
    <row r="45" spans="1:17" ht="27.75" customHeight="1" thickBot="1" x14ac:dyDescent="0.3">
      <c r="M45" s="230"/>
      <c r="N45" s="230"/>
    </row>
    <row r="46" spans="1:17" x14ac:dyDescent="0.25">
      <c r="B46" s="108" t="s">
        <v>113</v>
      </c>
      <c r="M46" s="64"/>
      <c r="N46" s="64"/>
    </row>
    <row r="47" spans="1:17" ht="15.75" thickBot="1" x14ac:dyDescent="0.3">
      <c r="M47" s="64"/>
      <c r="N47" s="64"/>
    </row>
    <row r="48" spans="1:17" s="93" customFormat="1" ht="109.5" customHeight="1" x14ac:dyDescent="0.25">
      <c r="B48" s="104" t="s">
        <v>108</v>
      </c>
      <c r="C48" s="104" t="s">
        <v>109</v>
      </c>
      <c r="D48" s="104" t="s">
        <v>110</v>
      </c>
      <c r="E48" s="104" t="s">
        <v>44</v>
      </c>
      <c r="F48" s="104" t="s">
        <v>22</v>
      </c>
      <c r="G48" s="104" t="s">
        <v>65</v>
      </c>
      <c r="H48" s="104" t="s">
        <v>17</v>
      </c>
      <c r="I48" s="104" t="s">
        <v>10</v>
      </c>
      <c r="J48" s="104" t="s">
        <v>30</v>
      </c>
      <c r="K48" s="104" t="s">
        <v>59</v>
      </c>
      <c r="L48" s="104" t="s">
        <v>20</v>
      </c>
      <c r="M48" s="89" t="s">
        <v>26</v>
      </c>
      <c r="N48" s="104" t="s">
        <v>111</v>
      </c>
      <c r="O48" s="104" t="s">
        <v>35</v>
      </c>
      <c r="P48" s="105" t="s">
        <v>11</v>
      </c>
      <c r="Q48" s="105" t="s">
        <v>19</v>
      </c>
    </row>
    <row r="49" spans="1:26" s="99" customFormat="1" ht="136.15" customHeight="1" x14ac:dyDescent="0.25">
      <c r="A49" s="47">
        <v>1</v>
      </c>
      <c r="B49" s="100" t="s">
        <v>119</v>
      </c>
      <c r="C49" s="101" t="s">
        <v>129</v>
      </c>
      <c r="D49" s="100" t="s">
        <v>118</v>
      </c>
      <c r="E49" s="127" t="s">
        <v>121</v>
      </c>
      <c r="F49" s="96" t="s">
        <v>115</v>
      </c>
      <c r="G49" s="130" t="s">
        <v>156</v>
      </c>
      <c r="H49" s="103" t="s">
        <v>116</v>
      </c>
      <c r="I49" s="97" t="s">
        <v>117</v>
      </c>
      <c r="J49" s="97" t="s">
        <v>100</v>
      </c>
      <c r="K49" s="139">
        <v>9</v>
      </c>
      <c r="L49" s="126">
        <v>0</v>
      </c>
      <c r="M49" s="126">
        <v>180</v>
      </c>
      <c r="N49" s="88" t="s">
        <v>156</v>
      </c>
      <c r="O49" s="129" t="s">
        <v>118</v>
      </c>
      <c r="P49" s="128">
        <v>59</v>
      </c>
      <c r="Q49" s="114" t="s">
        <v>128</v>
      </c>
      <c r="R49" s="98"/>
      <c r="S49" s="98"/>
      <c r="T49" s="98"/>
      <c r="U49" s="98"/>
      <c r="V49" s="98"/>
      <c r="W49" s="98"/>
      <c r="X49" s="98"/>
      <c r="Y49" s="98"/>
      <c r="Z49" s="98"/>
    </row>
    <row r="50" spans="1:26" s="99" customFormat="1" ht="134.44999999999999" customHeight="1" x14ac:dyDescent="0.25">
      <c r="A50" s="47">
        <f>+A49+1</f>
        <v>2</v>
      </c>
      <c r="B50" s="100" t="s">
        <v>119</v>
      </c>
      <c r="C50" s="101" t="s">
        <v>129</v>
      </c>
      <c r="D50" s="100" t="s">
        <v>118</v>
      </c>
      <c r="E50" s="127" t="s">
        <v>120</v>
      </c>
      <c r="F50" s="96" t="s">
        <v>122</v>
      </c>
      <c r="G50" s="130" t="s">
        <v>156</v>
      </c>
      <c r="H50" s="96" t="s">
        <v>123</v>
      </c>
      <c r="I50" s="97" t="s">
        <v>124</v>
      </c>
      <c r="J50" s="97" t="s">
        <v>100</v>
      </c>
      <c r="K50" s="126">
        <v>3</v>
      </c>
      <c r="L50" s="126">
        <v>0</v>
      </c>
      <c r="M50" s="126">
        <v>300</v>
      </c>
      <c r="N50" s="88" t="s">
        <v>156</v>
      </c>
      <c r="O50" s="129" t="s">
        <v>118</v>
      </c>
      <c r="P50" s="27">
        <v>59</v>
      </c>
      <c r="Q50" s="114" t="s">
        <v>128</v>
      </c>
      <c r="R50" s="98"/>
      <c r="S50" s="98"/>
      <c r="T50" s="98"/>
      <c r="U50" s="98"/>
      <c r="V50" s="98"/>
      <c r="W50" s="98"/>
      <c r="X50" s="98"/>
      <c r="Y50" s="98"/>
      <c r="Z50" s="98"/>
    </row>
    <row r="51" spans="1:26" s="99" customFormat="1" ht="143.44999999999999" customHeight="1" x14ac:dyDescent="0.25">
      <c r="A51" s="47">
        <f t="shared" ref="A51:A56" si="0">+A50+1</f>
        <v>3</v>
      </c>
      <c r="B51" s="100" t="s">
        <v>119</v>
      </c>
      <c r="C51" s="101" t="s">
        <v>129</v>
      </c>
      <c r="D51" s="100" t="s">
        <v>118</v>
      </c>
      <c r="E51" s="126">
        <v>106</v>
      </c>
      <c r="F51" s="96" t="s">
        <v>125</v>
      </c>
      <c r="G51" s="130" t="s">
        <v>156</v>
      </c>
      <c r="H51" s="96" t="s">
        <v>126</v>
      </c>
      <c r="I51" s="97" t="s">
        <v>127</v>
      </c>
      <c r="J51" s="97" t="s">
        <v>100</v>
      </c>
      <c r="K51" s="126">
        <v>11</v>
      </c>
      <c r="L51" s="126">
        <v>0</v>
      </c>
      <c r="M51" s="126">
        <v>300</v>
      </c>
      <c r="N51" s="88" t="s">
        <v>156</v>
      </c>
      <c r="O51" s="129" t="s">
        <v>118</v>
      </c>
      <c r="P51" s="128">
        <v>59</v>
      </c>
      <c r="Q51" s="114" t="s">
        <v>128</v>
      </c>
      <c r="R51" s="98"/>
      <c r="S51" s="98"/>
      <c r="T51" s="98"/>
      <c r="U51" s="98"/>
      <c r="V51" s="98"/>
      <c r="W51" s="98"/>
      <c r="X51" s="98"/>
      <c r="Y51" s="98"/>
      <c r="Z51" s="98"/>
    </row>
    <row r="52" spans="1:26" s="99" customFormat="1" x14ac:dyDescent="0.25">
      <c r="A52" s="47">
        <f t="shared" si="0"/>
        <v>4</v>
      </c>
      <c r="B52" s="100"/>
      <c r="C52" s="101"/>
      <c r="D52" s="100"/>
      <c r="E52" s="95"/>
      <c r="F52" s="96"/>
      <c r="G52" s="96"/>
      <c r="H52" s="96"/>
      <c r="I52" s="97"/>
      <c r="J52" s="97"/>
      <c r="K52" s="97"/>
      <c r="L52" s="97"/>
      <c r="M52" s="88"/>
      <c r="N52" s="88"/>
      <c r="O52" s="27"/>
      <c r="P52" s="27"/>
      <c r="Q52" s="114"/>
      <c r="R52" s="98"/>
      <c r="S52" s="98"/>
      <c r="T52" s="98"/>
      <c r="U52" s="98"/>
      <c r="V52" s="98"/>
      <c r="W52" s="98"/>
      <c r="X52" s="98"/>
      <c r="Y52" s="98"/>
      <c r="Z52" s="98"/>
    </row>
    <row r="53" spans="1:26" s="99" customFormat="1" x14ac:dyDescent="0.25">
      <c r="A53" s="47">
        <f t="shared" si="0"/>
        <v>5</v>
      </c>
      <c r="B53" s="100"/>
      <c r="C53" s="101"/>
      <c r="D53" s="100"/>
      <c r="E53" s="95"/>
      <c r="F53" s="96"/>
      <c r="G53" s="96"/>
      <c r="H53" s="96"/>
      <c r="I53" s="97"/>
      <c r="J53" s="97"/>
      <c r="K53" s="97"/>
      <c r="L53" s="97"/>
      <c r="M53" s="88"/>
      <c r="N53" s="88"/>
      <c r="O53" s="27"/>
      <c r="P53" s="27"/>
      <c r="Q53" s="114"/>
      <c r="R53" s="98"/>
      <c r="S53" s="98"/>
      <c r="T53" s="98"/>
      <c r="U53" s="98"/>
      <c r="V53" s="98"/>
      <c r="W53" s="98"/>
      <c r="X53" s="98"/>
      <c r="Y53" s="98"/>
      <c r="Z53" s="98"/>
    </row>
    <row r="54" spans="1:26" s="99" customFormat="1" x14ac:dyDescent="0.25">
      <c r="A54" s="47">
        <f t="shared" si="0"/>
        <v>6</v>
      </c>
      <c r="B54" s="100"/>
      <c r="C54" s="101"/>
      <c r="D54" s="100"/>
      <c r="E54" s="95"/>
      <c r="F54" s="96"/>
      <c r="G54" s="96"/>
      <c r="H54" s="96"/>
      <c r="I54" s="97"/>
      <c r="J54" s="97"/>
      <c r="K54" s="97"/>
      <c r="L54" s="97"/>
      <c r="M54" s="88"/>
      <c r="N54" s="88"/>
      <c r="O54" s="27"/>
      <c r="P54" s="27"/>
      <c r="Q54" s="114"/>
      <c r="R54" s="98"/>
      <c r="S54" s="98"/>
      <c r="T54" s="98"/>
      <c r="U54" s="98"/>
      <c r="V54" s="98"/>
      <c r="W54" s="98"/>
      <c r="X54" s="98"/>
      <c r="Y54" s="98"/>
      <c r="Z54" s="98"/>
    </row>
    <row r="55" spans="1:26" s="99" customFormat="1" x14ac:dyDescent="0.25">
      <c r="A55" s="47">
        <f t="shared" si="0"/>
        <v>7</v>
      </c>
      <c r="B55" s="100"/>
      <c r="C55" s="101"/>
      <c r="D55" s="100"/>
      <c r="E55" s="95"/>
      <c r="F55" s="96"/>
      <c r="G55" s="96"/>
      <c r="H55" s="96"/>
      <c r="I55" s="97"/>
      <c r="J55" s="97"/>
      <c r="K55" s="97"/>
      <c r="L55" s="97"/>
      <c r="M55" s="88"/>
      <c r="N55" s="88"/>
      <c r="O55" s="27"/>
      <c r="P55" s="27"/>
      <c r="Q55" s="114"/>
      <c r="R55" s="98"/>
      <c r="S55" s="98"/>
      <c r="T55" s="98"/>
      <c r="U55" s="98"/>
      <c r="V55" s="98"/>
      <c r="W55" s="98"/>
      <c r="X55" s="98"/>
      <c r="Y55" s="98"/>
      <c r="Z55" s="98"/>
    </row>
    <row r="56" spans="1:26" s="99" customFormat="1" x14ac:dyDescent="0.25">
      <c r="A56" s="47">
        <f t="shared" si="0"/>
        <v>8</v>
      </c>
      <c r="B56" s="100"/>
      <c r="C56" s="101"/>
      <c r="D56" s="100"/>
      <c r="E56" s="95"/>
      <c r="F56" s="96"/>
      <c r="G56" s="96"/>
      <c r="H56" s="96"/>
      <c r="I56" s="97"/>
      <c r="J56" s="97"/>
      <c r="K56" s="97"/>
      <c r="L56" s="97"/>
      <c r="M56" s="88"/>
      <c r="N56" s="88"/>
      <c r="O56" s="27"/>
      <c r="P56" s="27"/>
      <c r="Q56" s="114"/>
      <c r="R56" s="98"/>
      <c r="S56" s="98"/>
      <c r="T56" s="98"/>
      <c r="U56" s="98"/>
      <c r="V56" s="98"/>
      <c r="W56" s="98"/>
      <c r="X56" s="98"/>
      <c r="Y56" s="98"/>
      <c r="Z56" s="98"/>
    </row>
    <row r="57" spans="1:26" s="99" customFormat="1" x14ac:dyDescent="0.25">
      <c r="A57" s="47"/>
      <c r="B57" s="117" t="s">
        <v>16</v>
      </c>
      <c r="C57" s="101"/>
      <c r="D57" s="100"/>
      <c r="E57" s="95"/>
      <c r="F57" s="96"/>
      <c r="G57" s="96"/>
      <c r="H57" s="96"/>
      <c r="I57" s="97"/>
      <c r="J57" s="97"/>
      <c r="K57" s="102">
        <f t="shared" ref="K57" si="1">SUM(K49:K56)</f>
        <v>23</v>
      </c>
      <c r="L57" s="102">
        <f t="shared" ref="L57:N57" si="2">SUM(L49:L56)</f>
        <v>0</v>
      </c>
      <c r="M57" s="112">
        <f t="shared" si="2"/>
        <v>780</v>
      </c>
      <c r="N57" s="102">
        <f t="shared" si="2"/>
        <v>0</v>
      </c>
      <c r="O57" s="27"/>
      <c r="P57" s="27"/>
      <c r="Q57" s="115"/>
    </row>
    <row r="58" spans="1:26" s="30" customFormat="1" x14ac:dyDescent="0.25">
      <c r="E58" s="31"/>
    </row>
    <row r="59" spans="1:26" s="30" customFormat="1" x14ac:dyDescent="0.25">
      <c r="B59" s="231" t="s">
        <v>28</v>
      </c>
      <c r="C59" s="231" t="s">
        <v>27</v>
      </c>
      <c r="D59" s="214" t="s">
        <v>33</v>
      </c>
      <c r="E59" s="214"/>
    </row>
    <row r="60" spans="1:26" s="30" customFormat="1" x14ac:dyDescent="0.25">
      <c r="B60" s="232"/>
      <c r="C60" s="232"/>
      <c r="D60" s="121" t="s">
        <v>23</v>
      </c>
      <c r="E60" s="61" t="s">
        <v>24</v>
      </c>
    </row>
    <row r="61" spans="1:26" s="30" customFormat="1" ht="30.6" customHeight="1" x14ac:dyDescent="0.25">
      <c r="B61" s="58" t="s">
        <v>21</v>
      </c>
      <c r="C61" s="59">
        <f>+K57</f>
        <v>23</v>
      </c>
      <c r="D61" s="57"/>
      <c r="E61" s="4" t="s">
        <v>151</v>
      </c>
      <c r="F61" s="32"/>
      <c r="G61" s="32"/>
      <c r="H61" s="32"/>
      <c r="I61" s="32"/>
      <c r="J61" s="32"/>
      <c r="K61" s="32"/>
      <c r="L61" s="32"/>
      <c r="M61" s="32"/>
    </row>
    <row r="62" spans="1:26" s="30" customFormat="1" ht="30" customHeight="1" x14ac:dyDescent="0.25">
      <c r="B62" s="58" t="s">
        <v>25</v>
      </c>
      <c r="C62" s="59">
        <f>+M57</f>
        <v>780</v>
      </c>
      <c r="D62" s="4" t="s">
        <v>151</v>
      </c>
      <c r="E62" s="57"/>
    </row>
    <row r="63" spans="1:26" s="30" customFormat="1" x14ac:dyDescent="0.25">
      <c r="B63" s="33"/>
      <c r="C63" s="215"/>
      <c r="D63" s="215"/>
      <c r="E63" s="215"/>
      <c r="F63" s="215"/>
      <c r="G63" s="215"/>
      <c r="H63" s="215"/>
      <c r="I63" s="215"/>
      <c r="J63" s="215"/>
      <c r="K63" s="215"/>
      <c r="L63" s="215"/>
      <c r="M63" s="215"/>
      <c r="N63" s="215"/>
    </row>
    <row r="64" spans="1:26" ht="28.15" customHeight="1" thickBot="1" x14ac:dyDescent="0.3"/>
    <row r="65" spans="2:17" ht="27" thickBot="1" x14ac:dyDescent="0.3">
      <c r="B65" s="216" t="s">
        <v>66</v>
      </c>
      <c r="C65" s="216"/>
      <c r="D65" s="216"/>
      <c r="E65" s="216"/>
      <c r="F65" s="216"/>
      <c r="G65" s="216"/>
      <c r="H65" s="216"/>
      <c r="I65" s="216"/>
      <c r="J65" s="216"/>
      <c r="K65" s="216"/>
      <c r="L65" s="216"/>
      <c r="M65" s="216"/>
      <c r="N65" s="216"/>
    </row>
    <row r="68" spans="2:17" ht="109.5" customHeight="1" x14ac:dyDescent="0.25">
      <c r="B68" s="106" t="s">
        <v>112</v>
      </c>
      <c r="C68" s="67" t="s">
        <v>2</v>
      </c>
      <c r="D68" s="67" t="s">
        <v>68</v>
      </c>
      <c r="E68" s="67" t="s">
        <v>67</v>
      </c>
      <c r="F68" s="67" t="s">
        <v>69</v>
      </c>
      <c r="G68" s="67" t="s">
        <v>70</v>
      </c>
      <c r="H68" s="67" t="s">
        <v>71</v>
      </c>
      <c r="I68" s="67" t="s">
        <v>72</v>
      </c>
      <c r="J68" s="67" t="s">
        <v>73</v>
      </c>
      <c r="K68" s="67" t="s">
        <v>74</v>
      </c>
      <c r="L68" s="67" t="s">
        <v>75</v>
      </c>
      <c r="M68" s="82" t="s">
        <v>76</v>
      </c>
      <c r="N68" s="82" t="s">
        <v>77</v>
      </c>
      <c r="O68" s="201" t="s">
        <v>3</v>
      </c>
      <c r="P68" s="203"/>
      <c r="Q68" s="67" t="s">
        <v>18</v>
      </c>
    </row>
    <row r="69" spans="2:17" x14ac:dyDescent="0.25">
      <c r="B69" s="3"/>
      <c r="C69" s="3"/>
      <c r="D69" s="5"/>
      <c r="E69" s="5"/>
      <c r="F69" s="4"/>
      <c r="G69" s="4"/>
      <c r="H69" s="4"/>
      <c r="I69" s="83"/>
      <c r="J69" s="83"/>
      <c r="K69" s="107"/>
      <c r="L69" s="107"/>
      <c r="M69" s="107"/>
      <c r="N69" s="107"/>
      <c r="O69" s="204" t="s">
        <v>158</v>
      </c>
      <c r="P69" s="205"/>
      <c r="Q69" s="107"/>
    </row>
    <row r="70" spans="2:17" x14ac:dyDescent="0.25">
      <c r="B70" s="3"/>
      <c r="C70" s="3"/>
      <c r="D70" s="5"/>
      <c r="E70" s="5"/>
      <c r="F70" s="4"/>
      <c r="G70" s="4"/>
      <c r="H70" s="4"/>
      <c r="I70" s="83"/>
      <c r="J70" s="83"/>
      <c r="K70" s="107"/>
      <c r="L70" s="107"/>
      <c r="M70" s="107"/>
      <c r="N70" s="107"/>
      <c r="O70" s="206"/>
      <c r="P70" s="207"/>
      <c r="Q70" s="107"/>
    </row>
    <row r="71" spans="2:17" x14ac:dyDescent="0.25">
      <c r="B71" s="3"/>
      <c r="C71" s="3"/>
      <c r="D71" s="5"/>
      <c r="E71" s="5"/>
      <c r="F71" s="4"/>
      <c r="G71" s="4"/>
      <c r="H71" s="4"/>
      <c r="I71" s="83"/>
      <c r="J71" s="83"/>
      <c r="K71" s="107"/>
      <c r="L71" s="107"/>
      <c r="M71" s="107"/>
      <c r="N71" s="107"/>
      <c r="O71" s="206"/>
      <c r="P71" s="207"/>
      <c r="Q71" s="107"/>
    </row>
    <row r="72" spans="2:17" x14ac:dyDescent="0.25">
      <c r="B72" s="3"/>
      <c r="C72" s="3"/>
      <c r="D72" s="5"/>
      <c r="E72" s="5"/>
      <c r="F72" s="4"/>
      <c r="G72" s="4"/>
      <c r="H72" s="4"/>
      <c r="I72" s="83"/>
      <c r="J72" s="83"/>
      <c r="K72" s="107"/>
      <c r="L72" s="107"/>
      <c r="M72" s="107"/>
      <c r="N72" s="107"/>
      <c r="O72" s="206"/>
      <c r="P72" s="207"/>
      <c r="Q72" s="107"/>
    </row>
    <row r="73" spans="2:17" x14ac:dyDescent="0.25">
      <c r="B73" s="3"/>
      <c r="C73" s="3"/>
      <c r="D73" s="5"/>
      <c r="E73" s="5"/>
      <c r="F73" s="4"/>
      <c r="G73" s="4"/>
      <c r="H73" s="4"/>
      <c r="I73" s="83"/>
      <c r="J73" s="83"/>
      <c r="K73" s="107"/>
      <c r="L73" s="107"/>
      <c r="M73" s="107"/>
      <c r="N73" s="107"/>
      <c r="O73" s="206"/>
      <c r="P73" s="207"/>
      <c r="Q73" s="107"/>
    </row>
    <row r="74" spans="2:17" x14ac:dyDescent="0.25">
      <c r="B74" s="3"/>
      <c r="C74" s="3"/>
      <c r="D74" s="5"/>
      <c r="E74" s="5"/>
      <c r="F74" s="4"/>
      <c r="G74" s="4"/>
      <c r="H74" s="4"/>
      <c r="I74" s="83"/>
      <c r="J74" s="83"/>
      <c r="K74" s="107"/>
      <c r="L74" s="107"/>
      <c r="M74" s="107"/>
      <c r="N74" s="107"/>
      <c r="O74" s="206"/>
      <c r="P74" s="207"/>
      <c r="Q74" s="107"/>
    </row>
    <row r="75" spans="2:17" x14ac:dyDescent="0.25">
      <c r="B75" s="107"/>
      <c r="C75" s="107"/>
      <c r="D75" s="107"/>
      <c r="E75" s="107"/>
      <c r="F75" s="107"/>
      <c r="G75" s="107"/>
      <c r="H75" s="107"/>
      <c r="I75" s="107"/>
      <c r="J75" s="107"/>
      <c r="K75" s="107"/>
      <c r="L75" s="107"/>
      <c r="M75" s="107"/>
      <c r="N75" s="107"/>
      <c r="O75" s="208"/>
      <c r="P75" s="209"/>
      <c r="Q75" s="107"/>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195" t="s">
        <v>37</v>
      </c>
      <c r="C81" s="196"/>
      <c r="D81" s="196"/>
      <c r="E81" s="196"/>
      <c r="F81" s="196"/>
      <c r="G81" s="196"/>
      <c r="H81" s="196"/>
      <c r="I81" s="196"/>
      <c r="J81" s="196"/>
      <c r="K81" s="196"/>
      <c r="L81" s="196"/>
      <c r="M81" s="196"/>
      <c r="N81" s="197"/>
    </row>
    <row r="86" spans="2:17" ht="76.5" customHeight="1" x14ac:dyDescent="0.25">
      <c r="B86" s="106" t="s">
        <v>0</v>
      </c>
      <c r="C86" s="106" t="s">
        <v>38</v>
      </c>
      <c r="D86" s="106" t="s">
        <v>39</v>
      </c>
      <c r="E86" s="106" t="s">
        <v>78</v>
      </c>
      <c r="F86" s="106" t="s">
        <v>80</v>
      </c>
      <c r="G86" s="106" t="s">
        <v>81</v>
      </c>
      <c r="H86" s="106" t="s">
        <v>82</v>
      </c>
      <c r="I86" s="106" t="s">
        <v>79</v>
      </c>
      <c r="J86" s="201" t="s">
        <v>83</v>
      </c>
      <c r="K86" s="202"/>
      <c r="L86" s="203"/>
      <c r="M86" s="106" t="s">
        <v>87</v>
      </c>
      <c r="N86" s="106" t="s">
        <v>40</v>
      </c>
      <c r="O86" s="106" t="s">
        <v>41</v>
      </c>
      <c r="P86" s="201" t="s">
        <v>3</v>
      </c>
      <c r="Q86" s="203"/>
    </row>
    <row r="87" spans="2:17" ht="135.6" customHeight="1" x14ac:dyDescent="0.25">
      <c r="B87" s="118" t="s">
        <v>42</v>
      </c>
      <c r="C87" s="73" t="s">
        <v>132</v>
      </c>
      <c r="D87" s="68" t="s">
        <v>133</v>
      </c>
      <c r="E87" s="133">
        <v>56075935</v>
      </c>
      <c r="F87" s="124" t="s">
        <v>134</v>
      </c>
      <c r="G87" s="68" t="s">
        <v>135</v>
      </c>
      <c r="H87" s="134">
        <v>40530</v>
      </c>
      <c r="I87" s="56">
        <v>118763</v>
      </c>
      <c r="J87" s="68" t="s">
        <v>136</v>
      </c>
      <c r="K87" s="135" t="s">
        <v>137</v>
      </c>
      <c r="L87" s="136" t="s">
        <v>138</v>
      </c>
      <c r="M87" s="124" t="s">
        <v>99</v>
      </c>
      <c r="N87" s="124" t="s">
        <v>99</v>
      </c>
      <c r="O87" s="124" t="s">
        <v>99</v>
      </c>
      <c r="P87" s="212"/>
      <c r="Q87" s="212"/>
    </row>
    <row r="88" spans="2:17" ht="100.15" customHeight="1" x14ac:dyDescent="0.25">
      <c r="B88" s="122" t="s">
        <v>43</v>
      </c>
      <c r="C88" s="73" t="s">
        <v>139</v>
      </c>
      <c r="D88" s="68" t="s">
        <v>140</v>
      </c>
      <c r="E88" s="133">
        <v>22697870</v>
      </c>
      <c r="F88" s="124" t="s">
        <v>141</v>
      </c>
      <c r="G88" s="68" t="s">
        <v>142</v>
      </c>
      <c r="H88" s="134">
        <v>40438</v>
      </c>
      <c r="I88" s="56" t="s">
        <v>143</v>
      </c>
      <c r="J88" s="68" t="s">
        <v>144</v>
      </c>
      <c r="K88" s="135" t="s">
        <v>145</v>
      </c>
      <c r="L88" s="137" t="s">
        <v>146</v>
      </c>
      <c r="M88" s="124" t="s">
        <v>99</v>
      </c>
      <c r="N88" s="124" t="s">
        <v>99</v>
      </c>
      <c r="O88" s="124" t="s">
        <v>99</v>
      </c>
      <c r="P88" s="219" t="s">
        <v>147</v>
      </c>
      <c r="Q88" s="220"/>
    </row>
    <row r="89" spans="2:17" ht="33.6" customHeight="1" x14ac:dyDescent="0.25">
      <c r="B89" s="118" t="s">
        <v>43</v>
      </c>
      <c r="C89" s="73" t="s">
        <v>139</v>
      </c>
      <c r="D89" s="122" t="s">
        <v>148</v>
      </c>
      <c r="E89" s="133">
        <v>27015154</v>
      </c>
      <c r="F89" s="124" t="s">
        <v>141</v>
      </c>
      <c r="G89" s="107" t="s">
        <v>142</v>
      </c>
      <c r="H89" s="134">
        <v>41971</v>
      </c>
      <c r="I89" s="56" t="s">
        <v>118</v>
      </c>
      <c r="J89" s="124" t="s">
        <v>118</v>
      </c>
      <c r="K89" s="56" t="s">
        <v>100</v>
      </c>
      <c r="L89" s="56" t="s">
        <v>100</v>
      </c>
      <c r="M89" s="123" t="s">
        <v>99</v>
      </c>
      <c r="N89" s="124" t="s">
        <v>100</v>
      </c>
      <c r="O89" s="124" t="s">
        <v>99</v>
      </c>
      <c r="P89" s="212" t="s">
        <v>149</v>
      </c>
      <c r="Q89" s="212"/>
    </row>
    <row r="91" spans="2:17" ht="15.75" thickBot="1" x14ac:dyDescent="0.3"/>
    <row r="92" spans="2:17" ht="27" thickBot="1" x14ac:dyDescent="0.3">
      <c r="B92" s="195" t="s">
        <v>45</v>
      </c>
      <c r="C92" s="196"/>
      <c r="D92" s="196"/>
      <c r="E92" s="196"/>
      <c r="F92" s="196"/>
      <c r="G92" s="196"/>
      <c r="H92" s="196"/>
      <c r="I92" s="196"/>
      <c r="J92" s="196"/>
      <c r="K92" s="196"/>
      <c r="L92" s="196"/>
      <c r="M92" s="196"/>
      <c r="N92" s="197"/>
    </row>
    <row r="95" spans="2:17" ht="46.15" customHeight="1" x14ac:dyDescent="0.25">
      <c r="B95" s="67" t="s">
        <v>32</v>
      </c>
      <c r="C95" s="67" t="s">
        <v>46</v>
      </c>
      <c r="D95" s="201" t="s">
        <v>3</v>
      </c>
      <c r="E95" s="203"/>
    </row>
    <row r="96" spans="2:17" ht="46.9" customHeight="1" x14ac:dyDescent="0.25">
      <c r="B96" s="68" t="s">
        <v>88</v>
      </c>
      <c r="C96" s="124" t="s">
        <v>99</v>
      </c>
      <c r="D96" s="213" t="s">
        <v>150</v>
      </c>
      <c r="E96" s="213"/>
    </row>
    <row r="99" spans="1:26" ht="26.25" x14ac:dyDescent="0.25">
      <c r="B99" s="210" t="s">
        <v>62</v>
      </c>
      <c r="C99" s="211"/>
      <c r="D99" s="211"/>
      <c r="E99" s="211"/>
      <c r="F99" s="211"/>
      <c r="G99" s="211"/>
      <c r="H99" s="211"/>
      <c r="I99" s="211"/>
      <c r="J99" s="211"/>
      <c r="K99" s="211"/>
      <c r="L99" s="211"/>
      <c r="M99" s="211"/>
      <c r="N99" s="211"/>
      <c r="O99" s="211"/>
      <c r="P99" s="211"/>
    </row>
    <row r="101" spans="1:26" ht="15.75" thickBot="1" x14ac:dyDescent="0.3"/>
    <row r="102" spans="1:26" ht="27" thickBot="1" x14ac:dyDescent="0.3">
      <c r="B102" s="195" t="s">
        <v>52</v>
      </c>
      <c r="C102" s="196"/>
      <c r="D102" s="196"/>
      <c r="E102" s="196"/>
      <c r="F102" s="196"/>
      <c r="G102" s="196"/>
      <c r="H102" s="196"/>
      <c r="I102" s="196"/>
      <c r="J102" s="196"/>
      <c r="K102" s="196"/>
      <c r="L102" s="196"/>
      <c r="M102" s="196"/>
      <c r="N102" s="197"/>
    </row>
    <row r="104" spans="1:26" ht="15.75" thickBot="1" x14ac:dyDescent="0.3">
      <c r="M104" s="64"/>
      <c r="N104" s="64"/>
    </row>
    <row r="105" spans="1:26" s="93" customFormat="1" ht="109.5" customHeight="1" x14ac:dyDescent="0.25">
      <c r="B105" s="104" t="s">
        <v>108</v>
      </c>
      <c r="C105" s="104" t="s">
        <v>109</v>
      </c>
      <c r="D105" s="104" t="s">
        <v>110</v>
      </c>
      <c r="E105" s="104" t="s">
        <v>44</v>
      </c>
      <c r="F105" s="104" t="s">
        <v>22</v>
      </c>
      <c r="G105" s="104" t="s">
        <v>65</v>
      </c>
      <c r="H105" s="104" t="s">
        <v>17</v>
      </c>
      <c r="I105" s="104" t="s">
        <v>10</v>
      </c>
      <c r="J105" s="104" t="s">
        <v>30</v>
      </c>
      <c r="K105" s="104" t="s">
        <v>59</v>
      </c>
      <c r="L105" s="104" t="s">
        <v>20</v>
      </c>
      <c r="M105" s="89" t="s">
        <v>26</v>
      </c>
      <c r="N105" s="104" t="s">
        <v>111</v>
      </c>
      <c r="O105" s="104" t="s">
        <v>35</v>
      </c>
      <c r="P105" s="105" t="s">
        <v>11</v>
      </c>
      <c r="Q105" s="105" t="s">
        <v>19</v>
      </c>
    </row>
    <row r="106" spans="1:26" s="99" customFormat="1" x14ac:dyDescent="0.25">
      <c r="A106" s="47">
        <v>1</v>
      </c>
      <c r="B106" s="100"/>
      <c r="C106" s="101"/>
      <c r="D106" s="100"/>
      <c r="E106" s="95"/>
      <c r="F106" s="96"/>
      <c r="G106" s="113"/>
      <c r="H106" s="103"/>
      <c r="I106" s="97"/>
      <c r="J106" s="97"/>
      <c r="K106" s="97"/>
      <c r="L106" s="97"/>
      <c r="M106" s="88"/>
      <c r="N106" s="88">
        <f>+M106*G106</f>
        <v>0</v>
      </c>
      <c r="O106" s="27"/>
      <c r="P106" s="27"/>
      <c r="Q106" s="114"/>
      <c r="R106" s="98"/>
      <c r="S106" s="98"/>
      <c r="T106" s="98"/>
      <c r="U106" s="98"/>
      <c r="V106" s="98"/>
      <c r="W106" s="98"/>
      <c r="X106" s="98"/>
      <c r="Y106" s="98"/>
      <c r="Z106" s="98"/>
    </row>
    <row r="107" spans="1:26" s="99" customFormat="1" x14ac:dyDescent="0.25">
      <c r="A107" s="47">
        <f>+A106+1</f>
        <v>2</v>
      </c>
      <c r="B107" s="100"/>
      <c r="C107" s="101"/>
      <c r="D107" s="100"/>
      <c r="E107" s="95"/>
      <c r="F107" s="96"/>
      <c r="G107" s="96"/>
      <c r="H107" s="96"/>
      <c r="I107" s="97"/>
      <c r="J107" s="97"/>
      <c r="K107" s="97"/>
      <c r="L107" s="97"/>
      <c r="M107" s="88"/>
      <c r="N107" s="88"/>
      <c r="O107" s="27"/>
      <c r="P107" s="27"/>
      <c r="Q107" s="114"/>
      <c r="R107" s="98"/>
      <c r="S107" s="98"/>
      <c r="T107" s="98"/>
      <c r="U107" s="98"/>
      <c r="V107" s="98"/>
      <c r="W107" s="98"/>
      <c r="X107" s="98"/>
      <c r="Y107" s="98"/>
      <c r="Z107" s="98"/>
    </row>
    <row r="108" spans="1:26" s="99" customFormat="1" x14ac:dyDescent="0.25">
      <c r="A108" s="47">
        <f t="shared" ref="A108:A113" si="3">+A107+1</f>
        <v>3</v>
      </c>
      <c r="B108" s="100"/>
      <c r="C108" s="101"/>
      <c r="D108" s="100"/>
      <c r="E108" s="95"/>
      <c r="F108" s="96"/>
      <c r="G108" s="96"/>
      <c r="H108" s="96"/>
      <c r="I108" s="97"/>
      <c r="J108" s="97"/>
      <c r="K108" s="97"/>
      <c r="L108" s="97"/>
      <c r="M108" s="88"/>
      <c r="N108" s="88"/>
      <c r="O108" s="27"/>
      <c r="P108" s="27"/>
      <c r="Q108" s="114"/>
      <c r="R108" s="98"/>
      <c r="S108" s="98"/>
      <c r="T108" s="98"/>
      <c r="U108" s="98"/>
      <c r="V108" s="98"/>
      <c r="W108" s="98"/>
      <c r="X108" s="98"/>
      <c r="Y108" s="98"/>
      <c r="Z108" s="98"/>
    </row>
    <row r="109" spans="1:26" s="99" customFormat="1" x14ac:dyDescent="0.25">
      <c r="A109" s="47">
        <f t="shared" si="3"/>
        <v>4</v>
      </c>
      <c r="B109" s="100"/>
      <c r="C109" s="101"/>
      <c r="D109" s="100"/>
      <c r="E109" s="95"/>
      <c r="F109" s="96"/>
      <c r="G109" s="96"/>
      <c r="H109" s="96"/>
      <c r="I109" s="97"/>
      <c r="J109" s="97"/>
      <c r="K109" s="97"/>
      <c r="L109" s="97"/>
      <c r="M109" s="88"/>
      <c r="N109" s="88"/>
      <c r="O109" s="27"/>
      <c r="P109" s="27"/>
      <c r="Q109" s="114"/>
      <c r="R109" s="98"/>
      <c r="S109" s="98"/>
      <c r="T109" s="98"/>
      <c r="U109" s="98"/>
      <c r="V109" s="98"/>
      <c r="W109" s="98"/>
      <c r="X109" s="98"/>
      <c r="Y109" s="98"/>
      <c r="Z109" s="98"/>
    </row>
    <row r="110" spans="1:26" s="99" customFormat="1" x14ac:dyDescent="0.25">
      <c r="A110" s="47">
        <f t="shared" si="3"/>
        <v>5</v>
      </c>
      <c r="B110" s="100"/>
      <c r="C110" s="101"/>
      <c r="D110" s="100"/>
      <c r="E110" s="95"/>
      <c r="F110" s="96"/>
      <c r="G110" s="96"/>
      <c r="H110" s="96"/>
      <c r="I110" s="97"/>
      <c r="J110" s="97"/>
      <c r="K110" s="97"/>
      <c r="L110" s="97"/>
      <c r="M110" s="88"/>
      <c r="N110" s="88"/>
      <c r="O110" s="27"/>
      <c r="P110" s="27"/>
      <c r="Q110" s="114"/>
      <c r="R110" s="98"/>
      <c r="S110" s="98"/>
      <c r="T110" s="98"/>
      <c r="U110" s="98"/>
      <c r="V110" s="98"/>
      <c r="W110" s="98"/>
      <c r="X110" s="98"/>
      <c r="Y110" s="98"/>
      <c r="Z110" s="98"/>
    </row>
    <row r="111" spans="1:26" s="99" customFormat="1" x14ac:dyDescent="0.25">
      <c r="A111" s="47">
        <f t="shared" si="3"/>
        <v>6</v>
      </c>
      <c r="B111" s="100"/>
      <c r="C111" s="101"/>
      <c r="D111" s="100"/>
      <c r="E111" s="95"/>
      <c r="F111" s="96"/>
      <c r="G111" s="96"/>
      <c r="H111" s="96"/>
      <c r="I111" s="97"/>
      <c r="J111" s="97"/>
      <c r="K111" s="97"/>
      <c r="L111" s="97"/>
      <c r="M111" s="88"/>
      <c r="N111" s="88"/>
      <c r="O111" s="27"/>
      <c r="P111" s="27"/>
      <c r="Q111" s="114"/>
      <c r="R111" s="98"/>
      <c r="S111" s="98"/>
      <c r="T111" s="98"/>
      <c r="U111" s="98"/>
      <c r="V111" s="98"/>
      <c r="W111" s="98"/>
      <c r="X111" s="98"/>
      <c r="Y111" s="98"/>
      <c r="Z111" s="98"/>
    </row>
    <row r="112" spans="1:26" s="99" customFormat="1" x14ac:dyDescent="0.25">
      <c r="A112" s="47">
        <f t="shared" si="3"/>
        <v>7</v>
      </c>
      <c r="B112" s="100"/>
      <c r="C112" s="101"/>
      <c r="D112" s="100"/>
      <c r="E112" s="95"/>
      <c r="F112" s="96"/>
      <c r="G112" s="96"/>
      <c r="H112" s="96"/>
      <c r="I112" s="97"/>
      <c r="J112" s="97"/>
      <c r="K112" s="97"/>
      <c r="L112" s="97"/>
      <c r="M112" s="88"/>
      <c r="N112" s="88"/>
      <c r="O112" s="27"/>
      <c r="P112" s="27"/>
      <c r="Q112" s="114"/>
      <c r="R112" s="98"/>
      <c r="S112" s="98"/>
      <c r="T112" s="98"/>
      <c r="U112" s="98"/>
      <c r="V112" s="98"/>
      <c r="W112" s="98"/>
      <c r="X112" s="98"/>
      <c r="Y112" s="98"/>
      <c r="Z112" s="98"/>
    </row>
    <row r="113" spans="1:26" s="99" customFormat="1" x14ac:dyDescent="0.25">
      <c r="A113" s="47">
        <f t="shared" si="3"/>
        <v>8</v>
      </c>
      <c r="B113" s="100"/>
      <c r="C113" s="101"/>
      <c r="D113" s="100"/>
      <c r="E113" s="95"/>
      <c r="F113" s="96"/>
      <c r="G113" s="96"/>
      <c r="H113" s="96"/>
      <c r="I113" s="97"/>
      <c r="J113" s="97"/>
      <c r="K113" s="97"/>
      <c r="L113" s="97"/>
      <c r="M113" s="88"/>
      <c r="N113" s="88"/>
      <c r="O113" s="27"/>
      <c r="P113" s="27"/>
      <c r="Q113" s="114"/>
      <c r="R113" s="98"/>
      <c r="S113" s="98"/>
      <c r="T113" s="98"/>
      <c r="U113" s="98"/>
      <c r="V113" s="98"/>
      <c r="W113" s="98"/>
      <c r="X113" s="98"/>
      <c r="Y113" s="98"/>
      <c r="Z113" s="98"/>
    </row>
    <row r="114" spans="1:26" s="99" customFormat="1" x14ac:dyDescent="0.25">
      <c r="A114" s="47"/>
      <c r="B114" s="117" t="s">
        <v>16</v>
      </c>
      <c r="C114" s="101"/>
      <c r="D114" s="100"/>
      <c r="E114" s="95"/>
      <c r="F114" s="96"/>
      <c r="G114" s="96"/>
      <c r="H114" s="96"/>
      <c r="I114" s="97"/>
      <c r="J114" s="97"/>
      <c r="K114" s="102">
        <f t="shared" ref="K114:N114" si="4">SUM(K106:K113)</f>
        <v>0</v>
      </c>
      <c r="L114" s="102">
        <f t="shared" si="4"/>
        <v>0</v>
      </c>
      <c r="M114" s="112">
        <f t="shared" si="4"/>
        <v>0</v>
      </c>
      <c r="N114" s="102">
        <f t="shared" si="4"/>
        <v>0</v>
      </c>
      <c r="O114" s="27"/>
      <c r="P114" s="27"/>
      <c r="Q114" s="115"/>
    </row>
    <row r="115" spans="1:26" x14ac:dyDescent="0.25">
      <c r="B115" s="30"/>
      <c r="C115" s="30"/>
      <c r="D115" s="30"/>
      <c r="E115" s="31"/>
      <c r="F115" s="30"/>
      <c r="G115" s="30"/>
      <c r="H115" s="30"/>
      <c r="I115" s="30"/>
      <c r="J115" s="30"/>
      <c r="K115" s="30"/>
      <c r="L115" s="30"/>
      <c r="M115" s="30"/>
      <c r="N115" s="30"/>
      <c r="O115" s="30"/>
      <c r="P115" s="30"/>
    </row>
    <row r="116" spans="1:26" ht="18.75" x14ac:dyDescent="0.25">
      <c r="B116" s="58" t="s">
        <v>31</v>
      </c>
      <c r="C116" s="72">
        <f>+K114</f>
        <v>0</v>
      </c>
      <c r="H116" s="32"/>
      <c r="I116" s="32"/>
      <c r="J116" s="32"/>
      <c r="K116" s="32"/>
      <c r="L116" s="32"/>
      <c r="M116" s="32"/>
      <c r="N116" s="30"/>
      <c r="O116" s="30"/>
      <c r="P116" s="30"/>
    </row>
    <row r="118" spans="1:26" ht="15.75" thickBot="1" x14ac:dyDescent="0.3"/>
    <row r="119" spans="1:26" ht="37.15" customHeight="1" thickBot="1" x14ac:dyDescent="0.3">
      <c r="B119" s="75" t="s">
        <v>48</v>
      </c>
      <c r="C119" s="76" t="s">
        <v>49</v>
      </c>
      <c r="D119" s="75" t="s">
        <v>50</v>
      </c>
      <c r="E119" s="76" t="s">
        <v>53</v>
      </c>
    </row>
    <row r="120" spans="1:26" ht="41.45" customHeight="1" x14ac:dyDescent="0.25">
      <c r="B120" s="66" t="s">
        <v>89</v>
      </c>
      <c r="C120" s="69">
        <v>20</v>
      </c>
      <c r="D120" s="69">
        <v>0</v>
      </c>
      <c r="E120" s="198">
        <f>+D120+D121+D122</f>
        <v>0</v>
      </c>
    </row>
    <row r="121" spans="1:26" x14ac:dyDescent="0.25">
      <c r="B121" s="66" t="s">
        <v>90</v>
      </c>
      <c r="C121" s="56">
        <v>30</v>
      </c>
      <c r="D121" s="119">
        <v>0</v>
      </c>
      <c r="E121" s="199"/>
    </row>
    <row r="122" spans="1:26" ht="15.75" thickBot="1" x14ac:dyDescent="0.3">
      <c r="B122" s="66" t="s">
        <v>91</v>
      </c>
      <c r="C122" s="71">
        <v>40</v>
      </c>
      <c r="D122" s="71">
        <v>0</v>
      </c>
      <c r="E122" s="200"/>
    </row>
    <row r="124" spans="1:26" ht="15.75" thickBot="1" x14ac:dyDescent="0.3"/>
    <row r="125" spans="1:26" ht="27" thickBot="1" x14ac:dyDescent="0.3">
      <c r="B125" s="195" t="s">
        <v>114</v>
      </c>
      <c r="C125" s="196"/>
      <c r="D125" s="196"/>
      <c r="E125" s="196"/>
      <c r="F125" s="196"/>
      <c r="G125" s="196"/>
      <c r="H125" s="196"/>
      <c r="I125" s="196"/>
      <c r="J125" s="196"/>
      <c r="K125" s="196"/>
      <c r="L125" s="196"/>
      <c r="M125" s="196"/>
      <c r="N125" s="197"/>
    </row>
    <row r="127" spans="1:26" ht="76.5" customHeight="1" x14ac:dyDescent="0.25">
      <c r="B127" s="106" t="s">
        <v>0</v>
      </c>
      <c r="C127" s="106" t="s">
        <v>38</v>
      </c>
      <c r="D127" s="106" t="s">
        <v>39</v>
      </c>
      <c r="E127" s="106" t="s">
        <v>78</v>
      </c>
      <c r="F127" s="106" t="s">
        <v>80</v>
      </c>
      <c r="G127" s="106" t="s">
        <v>81</v>
      </c>
      <c r="H127" s="106" t="s">
        <v>82</v>
      </c>
      <c r="I127" s="106" t="s">
        <v>79</v>
      </c>
      <c r="J127" s="201" t="s">
        <v>83</v>
      </c>
      <c r="K127" s="202"/>
      <c r="L127" s="203"/>
      <c r="M127" s="106" t="s">
        <v>87</v>
      </c>
      <c r="N127" s="106" t="s">
        <v>40</v>
      </c>
      <c r="O127" s="106" t="s">
        <v>41</v>
      </c>
      <c r="P127" s="201" t="s">
        <v>3</v>
      </c>
      <c r="Q127" s="203"/>
    </row>
    <row r="128" spans="1:26" ht="60.75" customHeight="1" x14ac:dyDescent="0.25">
      <c r="B128" s="118" t="s">
        <v>95</v>
      </c>
      <c r="C128" s="118"/>
      <c r="D128" s="3"/>
      <c r="E128" s="3"/>
      <c r="F128" s="3"/>
      <c r="G128" s="3"/>
      <c r="H128" s="3"/>
      <c r="I128" s="5"/>
      <c r="J128" s="1" t="s">
        <v>84</v>
      </c>
      <c r="K128" s="84" t="s">
        <v>85</v>
      </c>
      <c r="L128" s="83" t="s">
        <v>86</v>
      </c>
      <c r="M128" s="107"/>
      <c r="N128" s="107"/>
      <c r="O128" s="107"/>
      <c r="P128" s="204" t="s">
        <v>157</v>
      </c>
      <c r="Q128" s="205"/>
    </row>
    <row r="129" spans="2:17" ht="60.75" customHeight="1" x14ac:dyDescent="0.25">
      <c r="B129" s="118" t="s">
        <v>96</v>
      </c>
      <c r="C129" s="118"/>
      <c r="D129" s="3"/>
      <c r="E129" s="3"/>
      <c r="F129" s="3"/>
      <c r="G129" s="3"/>
      <c r="H129" s="3"/>
      <c r="I129" s="5"/>
      <c r="J129" s="1"/>
      <c r="K129" s="84"/>
      <c r="L129" s="83"/>
      <c r="M129" s="107"/>
      <c r="N129" s="107"/>
      <c r="O129" s="107"/>
      <c r="P129" s="206"/>
      <c r="Q129" s="207"/>
    </row>
    <row r="130" spans="2:17" ht="33.6" customHeight="1" thickBot="1" x14ac:dyDescent="0.3">
      <c r="B130" s="140" t="s">
        <v>97</v>
      </c>
      <c r="C130" s="140"/>
      <c r="D130" s="141"/>
      <c r="E130" s="3"/>
      <c r="F130" s="3"/>
      <c r="G130" s="3"/>
      <c r="H130" s="3"/>
      <c r="I130" s="5"/>
      <c r="J130" s="1"/>
      <c r="K130" s="83"/>
      <c r="L130" s="83"/>
      <c r="M130" s="107"/>
      <c r="N130" s="107"/>
      <c r="O130" s="107"/>
      <c r="P130" s="208"/>
      <c r="Q130" s="209"/>
    </row>
    <row r="131" spans="2:17" ht="15.75" thickBot="1" x14ac:dyDescent="0.3">
      <c r="B131" s="221" t="s">
        <v>152</v>
      </c>
      <c r="C131" s="222"/>
      <c r="D131" s="223"/>
    </row>
    <row r="133" spans="2:17" ht="15.75" thickBot="1" x14ac:dyDescent="0.3"/>
    <row r="134" spans="2:17" ht="54" customHeight="1" x14ac:dyDescent="0.25">
      <c r="B134" s="110" t="s">
        <v>32</v>
      </c>
      <c r="C134" s="110" t="s">
        <v>48</v>
      </c>
      <c r="D134" s="106" t="s">
        <v>49</v>
      </c>
      <c r="E134" s="110" t="s">
        <v>50</v>
      </c>
      <c r="F134" s="76" t="s">
        <v>54</v>
      </c>
      <c r="G134" s="116"/>
    </row>
    <row r="135" spans="2:17" ht="120.75" customHeight="1" x14ac:dyDescent="0.2">
      <c r="B135" s="189" t="s">
        <v>51</v>
      </c>
      <c r="C135" s="6" t="s">
        <v>92</v>
      </c>
      <c r="D135" s="119">
        <v>25</v>
      </c>
      <c r="E135" s="119">
        <v>0</v>
      </c>
      <c r="F135" s="190">
        <f>+E135+E136+E137</f>
        <v>0</v>
      </c>
      <c r="G135" s="81"/>
    </row>
    <row r="136" spans="2:17" ht="76.150000000000006" customHeight="1" x14ac:dyDescent="0.2">
      <c r="B136" s="189"/>
      <c r="C136" s="6" t="s">
        <v>93</v>
      </c>
      <c r="D136" s="73">
        <v>25</v>
      </c>
      <c r="E136" s="119">
        <v>0</v>
      </c>
      <c r="F136" s="191"/>
      <c r="G136" s="81"/>
    </row>
    <row r="137" spans="2:17" ht="69" customHeight="1" x14ac:dyDescent="0.2">
      <c r="B137" s="189"/>
      <c r="C137" s="6" t="s">
        <v>94</v>
      </c>
      <c r="D137" s="119">
        <v>10</v>
      </c>
      <c r="E137" s="119">
        <v>0</v>
      </c>
      <c r="F137" s="192"/>
      <c r="G137" s="81"/>
    </row>
    <row r="138" spans="2:17" x14ac:dyDescent="0.25">
      <c r="C138" s="90"/>
    </row>
    <row r="139" spans="2:17" x14ac:dyDescent="0.25">
      <c r="B139" s="9" t="s">
        <v>153</v>
      </c>
    </row>
    <row r="141" spans="2:17" x14ac:dyDescent="0.25">
      <c r="B141" s="108" t="s">
        <v>55</v>
      </c>
    </row>
    <row r="144" spans="2:17" x14ac:dyDescent="0.25">
      <c r="B144" s="111" t="s">
        <v>32</v>
      </c>
      <c r="C144" s="111" t="s">
        <v>56</v>
      </c>
      <c r="D144" s="110" t="s">
        <v>50</v>
      </c>
      <c r="E144" s="110" t="s">
        <v>16</v>
      </c>
    </row>
    <row r="145" spans="2:5" ht="28.5" x14ac:dyDescent="0.25">
      <c r="B145" s="91" t="s">
        <v>57</v>
      </c>
      <c r="C145" s="92">
        <v>40</v>
      </c>
      <c r="D145" s="119">
        <v>0</v>
      </c>
      <c r="E145" s="193">
        <f>+D145+D146</f>
        <v>0</v>
      </c>
    </row>
    <row r="146" spans="2:5" ht="42.75" x14ac:dyDescent="0.25">
      <c r="B146" s="91" t="s">
        <v>58</v>
      </c>
      <c r="C146" s="92">
        <v>60</v>
      </c>
      <c r="D146" s="119">
        <v>0</v>
      </c>
      <c r="E146" s="194"/>
    </row>
  </sheetData>
  <mergeCells count="38">
    <mergeCell ref="C9:N9"/>
    <mergeCell ref="P88:Q88"/>
    <mergeCell ref="B131:D131"/>
    <mergeCell ref="B2:P2"/>
    <mergeCell ref="B4:P4"/>
    <mergeCell ref="C6:N6"/>
    <mergeCell ref="C7:N7"/>
    <mergeCell ref="C8:N8"/>
    <mergeCell ref="C10:E10"/>
    <mergeCell ref="B14:C21"/>
    <mergeCell ref="B22:C22"/>
    <mergeCell ref="E40:E41"/>
    <mergeCell ref="M44:N45"/>
    <mergeCell ref="B59:B60"/>
    <mergeCell ref="C59:C60"/>
    <mergeCell ref="O69:P75"/>
    <mergeCell ref="D59:E59"/>
    <mergeCell ref="C63:N63"/>
    <mergeCell ref="B65:N65"/>
    <mergeCell ref="O68:P68"/>
    <mergeCell ref="P127:Q127"/>
    <mergeCell ref="P128:Q130"/>
    <mergeCell ref="B99:P99"/>
    <mergeCell ref="B81:N81"/>
    <mergeCell ref="J86:L86"/>
    <mergeCell ref="P86:Q86"/>
    <mergeCell ref="P87:Q87"/>
    <mergeCell ref="P89:Q89"/>
    <mergeCell ref="B92:N92"/>
    <mergeCell ref="D95:E95"/>
    <mergeCell ref="D96:E96"/>
    <mergeCell ref="B135:B137"/>
    <mergeCell ref="F135:F137"/>
    <mergeCell ref="E145:E146"/>
    <mergeCell ref="B102:N102"/>
    <mergeCell ref="E120:E122"/>
    <mergeCell ref="B125:N125"/>
    <mergeCell ref="J127:L127"/>
  </mergeCells>
  <dataValidations count="2">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A61" workbookViewId="0">
      <selection activeCell="A58" sqref="A58:D58"/>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42"/>
      <c r="B1" s="142"/>
      <c r="C1" s="142"/>
      <c r="D1" s="142"/>
      <c r="E1" s="142"/>
      <c r="F1" s="142"/>
      <c r="G1" s="142"/>
      <c r="H1" s="142"/>
      <c r="I1" s="142"/>
      <c r="J1" s="142"/>
      <c r="K1" s="142"/>
      <c r="L1" s="142"/>
    </row>
    <row r="2" spans="1:12" ht="16.5" x14ac:dyDescent="0.25">
      <c r="A2" s="236" t="s">
        <v>159</v>
      </c>
      <c r="B2" s="236"/>
      <c r="C2" s="236"/>
      <c r="D2" s="236"/>
      <c r="E2" s="236"/>
      <c r="F2" s="236"/>
      <c r="G2" s="236"/>
      <c r="H2" s="236"/>
      <c r="I2" s="236"/>
      <c r="J2" s="236"/>
      <c r="K2" s="236"/>
      <c r="L2" s="236"/>
    </row>
    <row r="3" spans="1:12" ht="16.5" x14ac:dyDescent="0.25">
      <c r="A3" s="143"/>
      <c r="B3" s="142"/>
      <c r="C3" s="142"/>
      <c r="D3" s="142"/>
      <c r="E3" s="142"/>
      <c r="F3" s="142"/>
      <c r="G3" s="142"/>
      <c r="H3" s="142"/>
      <c r="I3" s="142"/>
      <c r="J3" s="142"/>
      <c r="K3" s="142"/>
      <c r="L3" s="142"/>
    </row>
    <row r="4" spans="1:12" ht="16.5" x14ac:dyDescent="0.25">
      <c r="A4" s="236" t="s">
        <v>160</v>
      </c>
      <c r="B4" s="236"/>
      <c r="C4" s="236"/>
      <c r="D4" s="236"/>
      <c r="E4" s="236"/>
      <c r="F4" s="236"/>
      <c r="G4" s="236"/>
      <c r="H4" s="236"/>
      <c r="I4" s="236"/>
      <c r="J4" s="236"/>
      <c r="K4" s="236"/>
      <c r="L4" s="236"/>
    </row>
    <row r="5" spans="1:12" ht="16.5" x14ac:dyDescent="0.25">
      <c r="A5" s="144"/>
      <c r="B5" s="142"/>
      <c r="C5" s="142"/>
      <c r="D5" s="142"/>
      <c r="E5" s="142"/>
      <c r="F5" s="142"/>
      <c r="G5" s="142"/>
      <c r="H5" s="142"/>
      <c r="I5" s="142"/>
      <c r="J5" s="142"/>
      <c r="K5" s="142"/>
      <c r="L5" s="142"/>
    </row>
    <row r="6" spans="1:12" x14ac:dyDescent="0.25">
      <c r="A6" s="237" t="s">
        <v>161</v>
      </c>
      <c r="B6" s="238"/>
      <c r="C6" s="238"/>
      <c r="D6" s="238"/>
      <c r="E6" s="238"/>
      <c r="F6" s="238"/>
      <c r="G6" s="238"/>
      <c r="H6" s="238"/>
      <c r="I6" s="238"/>
      <c r="J6" s="238"/>
      <c r="K6" s="238"/>
      <c r="L6" s="238"/>
    </row>
    <row r="7" spans="1:12" x14ac:dyDescent="0.25">
      <c r="A7" s="238"/>
      <c r="B7" s="238"/>
      <c r="C7" s="238"/>
      <c r="D7" s="238"/>
      <c r="E7" s="238"/>
      <c r="F7" s="238"/>
      <c r="G7" s="238"/>
      <c r="H7" s="238"/>
      <c r="I7" s="238"/>
      <c r="J7" s="238"/>
      <c r="K7" s="238"/>
      <c r="L7" s="238"/>
    </row>
    <row r="8" spans="1:12" x14ac:dyDescent="0.25">
      <c r="A8" s="237" t="s">
        <v>162</v>
      </c>
      <c r="B8" s="238"/>
      <c r="C8" s="238"/>
      <c r="D8" s="238"/>
      <c r="E8" s="238"/>
      <c r="F8" s="238"/>
      <c r="G8" s="238"/>
      <c r="H8" s="238"/>
      <c r="I8" s="238"/>
      <c r="J8" s="238"/>
      <c r="K8" s="238"/>
      <c r="L8" s="238"/>
    </row>
    <row r="9" spans="1:12" x14ac:dyDescent="0.25">
      <c r="A9" s="238"/>
      <c r="B9" s="238"/>
      <c r="C9" s="238"/>
      <c r="D9" s="238"/>
      <c r="E9" s="238"/>
      <c r="F9" s="238"/>
      <c r="G9" s="238"/>
      <c r="H9" s="238"/>
      <c r="I9" s="238"/>
      <c r="J9" s="238"/>
      <c r="K9" s="238"/>
      <c r="L9" s="238"/>
    </row>
    <row r="10" spans="1:12" ht="15.75" thickBot="1" x14ac:dyDescent="0.3">
      <c r="A10" s="142"/>
      <c r="B10" s="142"/>
      <c r="C10" s="142"/>
      <c r="D10" s="142"/>
      <c r="E10" s="142"/>
      <c r="F10" s="142"/>
      <c r="G10" s="142"/>
      <c r="H10" s="142"/>
      <c r="I10" s="142"/>
      <c r="J10" s="142"/>
      <c r="K10" s="142"/>
      <c r="L10" s="142"/>
    </row>
    <row r="11" spans="1:12" ht="15.75" thickBot="1" x14ac:dyDescent="0.3">
      <c r="A11" s="145" t="s">
        <v>163</v>
      </c>
      <c r="B11" s="239" t="s">
        <v>164</v>
      </c>
      <c r="C11" s="240"/>
      <c r="D11" s="240"/>
      <c r="E11" s="240"/>
      <c r="F11" s="240"/>
      <c r="G11" s="240"/>
      <c r="H11" s="240"/>
      <c r="I11" s="240"/>
      <c r="J11" s="240"/>
      <c r="K11" s="240"/>
      <c r="L11" s="241"/>
    </row>
    <row r="12" spans="1:12" ht="15.75" thickBot="1" x14ac:dyDescent="0.3">
      <c r="A12" s="146">
        <v>1</v>
      </c>
      <c r="B12" s="233" t="s">
        <v>165</v>
      </c>
      <c r="C12" s="234"/>
      <c r="D12" s="234"/>
      <c r="E12" s="234"/>
      <c r="F12" s="234"/>
      <c r="G12" s="234"/>
      <c r="H12" s="234"/>
      <c r="I12" s="234"/>
      <c r="J12" s="234"/>
      <c r="K12" s="234"/>
      <c r="L12" s="235"/>
    </row>
    <row r="13" spans="1:12" ht="15.75" thickBot="1" x14ac:dyDescent="0.3">
      <c r="A13" s="146">
        <v>2</v>
      </c>
      <c r="B13" s="233" t="s">
        <v>166</v>
      </c>
      <c r="C13" s="234"/>
      <c r="D13" s="234"/>
      <c r="E13" s="234"/>
      <c r="F13" s="234"/>
      <c r="G13" s="234"/>
      <c r="H13" s="234"/>
      <c r="I13" s="234"/>
      <c r="J13" s="234"/>
      <c r="K13" s="234"/>
      <c r="L13" s="235"/>
    </row>
    <row r="14" spans="1:12" ht="15.75" thickBot="1" x14ac:dyDescent="0.3">
      <c r="A14" s="146">
        <v>3</v>
      </c>
      <c r="B14" s="233" t="s">
        <v>167</v>
      </c>
      <c r="C14" s="234"/>
      <c r="D14" s="234"/>
      <c r="E14" s="234"/>
      <c r="F14" s="234"/>
      <c r="G14" s="234"/>
      <c r="H14" s="234"/>
      <c r="I14" s="234"/>
      <c r="J14" s="234"/>
      <c r="K14" s="234"/>
      <c r="L14" s="235"/>
    </row>
    <row r="15" spans="1:12" ht="15.75" thickBot="1" x14ac:dyDescent="0.3">
      <c r="A15" s="146">
        <v>4</v>
      </c>
      <c r="B15" s="233" t="s">
        <v>168</v>
      </c>
      <c r="C15" s="234"/>
      <c r="D15" s="234"/>
      <c r="E15" s="234"/>
      <c r="F15" s="234"/>
      <c r="G15" s="234"/>
      <c r="H15" s="234"/>
      <c r="I15" s="234"/>
      <c r="J15" s="234"/>
      <c r="K15" s="234"/>
      <c r="L15" s="235"/>
    </row>
    <row r="16" spans="1:12" ht="15.75" thickBot="1" x14ac:dyDescent="0.3">
      <c r="A16" s="146">
        <v>5</v>
      </c>
      <c r="B16" s="233" t="s">
        <v>168</v>
      </c>
      <c r="C16" s="234"/>
      <c r="D16" s="234"/>
      <c r="E16" s="234"/>
      <c r="F16" s="234"/>
      <c r="G16" s="234"/>
      <c r="H16" s="234"/>
      <c r="I16" s="234"/>
      <c r="J16" s="234"/>
      <c r="K16" s="234"/>
      <c r="L16" s="235"/>
    </row>
    <row r="17" spans="1:12" ht="15.75" thickBot="1" x14ac:dyDescent="0.3">
      <c r="A17" s="146">
        <v>6</v>
      </c>
      <c r="B17" s="233" t="s">
        <v>169</v>
      </c>
      <c r="C17" s="234"/>
      <c r="D17" s="234"/>
      <c r="E17" s="234"/>
      <c r="F17" s="234"/>
      <c r="G17" s="234"/>
      <c r="H17" s="234"/>
      <c r="I17" s="234"/>
      <c r="J17" s="234"/>
      <c r="K17" s="234"/>
      <c r="L17" s="235"/>
    </row>
    <row r="18" spans="1:12" ht="15.75" thickBot="1" x14ac:dyDescent="0.3">
      <c r="A18" s="146">
        <v>7</v>
      </c>
      <c r="B18" s="233" t="s">
        <v>170</v>
      </c>
      <c r="C18" s="234"/>
      <c r="D18" s="234"/>
      <c r="E18" s="234"/>
      <c r="F18" s="234"/>
      <c r="G18" s="234"/>
      <c r="H18" s="234"/>
      <c r="I18" s="234"/>
      <c r="J18" s="234"/>
      <c r="K18" s="234"/>
      <c r="L18" s="235"/>
    </row>
    <row r="19" spans="1:12" ht="15.75" thickBot="1" x14ac:dyDescent="0.3">
      <c r="A19" s="146">
        <v>8</v>
      </c>
      <c r="B19" s="233" t="s">
        <v>171</v>
      </c>
      <c r="C19" s="234"/>
      <c r="D19" s="234"/>
      <c r="E19" s="234"/>
      <c r="F19" s="234"/>
      <c r="G19" s="234"/>
      <c r="H19" s="234"/>
      <c r="I19" s="234"/>
      <c r="J19" s="234"/>
      <c r="K19" s="234"/>
      <c r="L19" s="235"/>
    </row>
    <row r="20" spans="1:12" ht="15.75" thickBot="1" x14ac:dyDescent="0.3">
      <c r="A20" s="146">
        <v>9</v>
      </c>
      <c r="B20" s="233" t="s">
        <v>172</v>
      </c>
      <c r="C20" s="234"/>
      <c r="D20" s="234"/>
      <c r="E20" s="234"/>
      <c r="F20" s="234"/>
      <c r="G20" s="234"/>
      <c r="H20" s="234"/>
      <c r="I20" s="234"/>
      <c r="J20" s="234"/>
      <c r="K20" s="234"/>
      <c r="L20" s="235"/>
    </row>
    <row r="21" spans="1:12" ht="15.75" thickBot="1" x14ac:dyDescent="0.3">
      <c r="A21" s="146">
        <v>10</v>
      </c>
      <c r="B21" s="233" t="s">
        <v>173</v>
      </c>
      <c r="C21" s="234"/>
      <c r="D21" s="234"/>
      <c r="E21" s="234"/>
      <c r="F21" s="234"/>
      <c r="G21" s="234"/>
      <c r="H21" s="234"/>
      <c r="I21" s="234"/>
      <c r="J21" s="234"/>
      <c r="K21" s="234"/>
      <c r="L21" s="235"/>
    </row>
    <row r="22" spans="1:12" ht="15.75" thickBot="1" x14ac:dyDescent="0.3">
      <c r="A22" s="146">
        <v>11</v>
      </c>
      <c r="B22" s="233" t="s">
        <v>174</v>
      </c>
      <c r="C22" s="234"/>
      <c r="D22" s="234"/>
      <c r="E22" s="234"/>
      <c r="F22" s="234"/>
      <c r="G22" s="234"/>
      <c r="H22" s="234"/>
      <c r="I22" s="234"/>
      <c r="J22" s="234"/>
      <c r="K22" s="234"/>
      <c r="L22" s="235"/>
    </row>
    <row r="23" spans="1:12" ht="15.75" thickBot="1" x14ac:dyDescent="0.3">
      <c r="A23" s="146">
        <v>12</v>
      </c>
      <c r="B23" s="233" t="s">
        <v>175</v>
      </c>
      <c r="C23" s="234"/>
      <c r="D23" s="234"/>
      <c r="E23" s="234"/>
      <c r="F23" s="234"/>
      <c r="G23" s="234"/>
      <c r="H23" s="234"/>
      <c r="I23" s="234"/>
      <c r="J23" s="234"/>
      <c r="K23" s="234"/>
      <c r="L23" s="235"/>
    </row>
    <row r="24" spans="1:12" ht="15.75" thickBot="1" x14ac:dyDescent="0.3">
      <c r="A24" s="146">
        <v>13</v>
      </c>
      <c r="B24" s="233" t="s">
        <v>176</v>
      </c>
      <c r="C24" s="234"/>
      <c r="D24" s="234"/>
      <c r="E24" s="234"/>
      <c r="F24" s="234"/>
      <c r="G24" s="234"/>
      <c r="H24" s="234"/>
      <c r="I24" s="234"/>
      <c r="J24" s="234"/>
      <c r="K24" s="234"/>
      <c r="L24" s="235"/>
    </row>
    <row r="25" spans="1:12" ht="15.75" thickBot="1" x14ac:dyDescent="0.3">
      <c r="A25" s="146">
        <v>14</v>
      </c>
      <c r="B25" s="233" t="s">
        <v>177</v>
      </c>
      <c r="C25" s="234"/>
      <c r="D25" s="234"/>
      <c r="E25" s="234"/>
      <c r="F25" s="234"/>
      <c r="G25" s="234"/>
      <c r="H25" s="234"/>
      <c r="I25" s="234"/>
      <c r="J25" s="234"/>
      <c r="K25" s="234"/>
      <c r="L25" s="235"/>
    </row>
    <row r="26" spans="1:12" ht="15.75" thickBot="1" x14ac:dyDescent="0.3">
      <c r="A26" s="146">
        <v>15</v>
      </c>
      <c r="B26" s="233" t="s">
        <v>178</v>
      </c>
      <c r="C26" s="234"/>
      <c r="D26" s="234"/>
      <c r="E26" s="234"/>
      <c r="F26" s="234"/>
      <c r="G26" s="234"/>
      <c r="H26" s="234"/>
      <c r="I26" s="234"/>
      <c r="J26" s="234"/>
      <c r="K26" s="234"/>
      <c r="L26" s="235"/>
    </row>
    <row r="27" spans="1:12" ht="15.75" thickBot="1" x14ac:dyDescent="0.3">
      <c r="A27" s="146">
        <v>16</v>
      </c>
      <c r="B27" s="233" t="s">
        <v>179</v>
      </c>
      <c r="C27" s="234"/>
      <c r="D27" s="234"/>
      <c r="E27" s="234"/>
      <c r="F27" s="234"/>
      <c r="G27" s="234"/>
      <c r="H27" s="234"/>
      <c r="I27" s="234"/>
      <c r="J27" s="234"/>
      <c r="K27" s="234"/>
      <c r="L27" s="235"/>
    </row>
    <row r="28" spans="1:12" ht="15.75" thickBot="1" x14ac:dyDescent="0.3">
      <c r="A28" s="146">
        <v>17</v>
      </c>
      <c r="B28" s="233" t="s">
        <v>180</v>
      </c>
      <c r="C28" s="234"/>
      <c r="D28" s="234"/>
      <c r="E28" s="234"/>
      <c r="F28" s="234"/>
      <c r="G28" s="234"/>
      <c r="H28" s="234"/>
      <c r="I28" s="234"/>
      <c r="J28" s="234"/>
      <c r="K28" s="234"/>
      <c r="L28" s="235"/>
    </row>
    <row r="29" spans="1:12" ht="15.75" thickBot="1" x14ac:dyDescent="0.3">
      <c r="A29" s="146">
        <v>18</v>
      </c>
      <c r="B29" s="233" t="s">
        <v>181</v>
      </c>
      <c r="C29" s="234"/>
      <c r="D29" s="234"/>
      <c r="E29" s="234"/>
      <c r="F29" s="234"/>
      <c r="G29" s="234"/>
      <c r="H29" s="234"/>
      <c r="I29" s="234"/>
      <c r="J29" s="234"/>
      <c r="K29" s="234"/>
      <c r="L29" s="235"/>
    </row>
    <row r="30" spans="1:12" ht="15.75" thickBot="1" x14ac:dyDescent="0.3">
      <c r="A30" s="146">
        <v>19</v>
      </c>
      <c r="B30" s="233" t="s">
        <v>182</v>
      </c>
      <c r="C30" s="234"/>
      <c r="D30" s="234"/>
      <c r="E30" s="234"/>
      <c r="F30" s="234"/>
      <c r="G30" s="234"/>
      <c r="H30" s="234"/>
      <c r="I30" s="234"/>
      <c r="J30" s="234"/>
      <c r="K30" s="234"/>
      <c r="L30" s="235"/>
    </row>
    <row r="31" spans="1:12" ht="15.75" thickBot="1" x14ac:dyDescent="0.3">
      <c r="A31" s="146">
        <v>20</v>
      </c>
      <c r="B31" s="233" t="s">
        <v>183</v>
      </c>
      <c r="C31" s="234"/>
      <c r="D31" s="234"/>
      <c r="E31" s="234"/>
      <c r="F31" s="234"/>
      <c r="G31" s="234"/>
      <c r="H31" s="234"/>
      <c r="I31" s="234"/>
      <c r="J31" s="234"/>
      <c r="K31" s="234"/>
      <c r="L31" s="235"/>
    </row>
    <row r="32" spans="1:12" ht="15.75" thickBot="1" x14ac:dyDescent="0.3">
      <c r="A32" s="146">
        <v>21</v>
      </c>
      <c r="B32" s="233" t="s">
        <v>183</v>
      </c>
      <c r="C32" s="234"/>
      <c r="D32" s="234"/>
      <c r="E32" s="234"/>
      <c r="F32" s="234"/>
      <c r="G32" s="234"/>
      <c r="H32" s="234"/>
      <c r="I32" s="234"/>
      <c r="J32" s="234"/>
      <c r="K32" s="234"/>
      <c r="L32" s="235"/>
    </row>
    <row r="33" spans="1:12" ht="15.75" thickBot="1" x14ac:dyDescent="0.3">
      <c r="A33" s="146">
        <v>22</v>
      </c>
      <c r="B33" s="233" t="s">
        <v>184</v>
      </c>
      <c r="C33" s="234"/>
      <c r="D33" s="234"/>
      <c r="E33" s="234"/>
      <c r="F33" s="234"/>
      <c r="G33" s="234"/>
      <c r="H33" s="234"/>
      <c r="I33" s="234"/>
      <c r="J33" s="234"/>
      <c r="K33" s="234"/>
      <c r="L33" s="235"/>
    </row>
    <row r="34" spans="1:12" ht="15.75" thickBot="1" x14ac:dyDescent="0.3">
      <c r="A34" s="146">
        <v>23</v>
      </c>
      <c r="B34" s="233" t="s">
        <v>185</v>
      </c>
      <c r="C34" s="234"/>
      <c r="D34" s="234"/>
      <c r="E34" s="234"/>
      <c r="F34" s="234"/>
      <c r="G34" s="234"/>
      <c r="H34" s="234"/>
      <c r="I34" s="234"/>
      <c r="J34" s="234"/>
      <c r="K34" s="234"/>
      <c r="L34" s="235"/>
    </row>
    <row r="35" spans="1:12" ht="15.75" thickBot="1" x14ac:dyDescent="0.3">
      <c r="A35" s="146">
        <v>24</v>
      </c>
      <c r="B35" s="233" t="s">
        <v>186</v>
      </c>
      <c r="C35" s="234"/>
      <c r="D35" s="234"/>
      <c r="E35" s="234"/>
      <c r="F35" s="234"/>
      <c r="G35" s="234"/>
      <c r="H35" s="234"/>
      <c r="I35" s="234"/>
      <c r="J35" s="234"/>
      <c r="K35" s="234"/>
      <c r="L35" s="235"/>
    </row>
    <row r="36" spans="1:12" ht="15.75" thickBot="1" x14ac:dyDescent="0.3">
      <c r="A36" s="146">
        <v>25</v>
      </c>
      <c r="B36" s="233" t="s">
        <v>187</v>
      </c>
      <c r="C36" s="234"/>
      <c r="D36" s="234"/>
      <c r="E36" s="234"/>
      <c r="F36" s="234"/>
      <c r="G36" s="234"/>
      <c r="H36" s="234"/>
      <c r="I36" s="234"/>
      <c r="J36" s="234"/>
      <c r="K36" s="234"/>
      <c r="L36" s="235"/>
    </row>
    <row r="37" spans="1:12" ht="15.75" thickBot="1" x14ac:dyDescent="0.3">
      <c r="A37" s="146">
        <v>26</v>
      </c>
      <c r="B37" s="233" t="s">
        <v>188</v>
      </c>
      <c r="C37" s="234"/>
      <c r="D37" s="234"/>
      <c r="E37" s="234"/>
      <c r="F37" s="234"/>
      <c r="G37" s="234"/>
      <c r="H37" s="234"/>
      <c r="I37" s="234"/>
      <c r="J37" s="234"/>
      <c r="K37" s="234"/>
      <c r="L37" s="235"/>
    </row>
    <row r="38" spans="1:12" ht="15.75" thickBot="1" x14ac:dyDescent="0.3">
      <c r="A38" s="146">
        <v>27</v>
      </c>
      <c r="B38" s="233" t="s">
        <v>189</v>
      </c>
      <c r="C38" s="234"/>
      <c r="D38" s="234"/>
      <c r="E38" s="234"/>
      <c r="F38" s="234"/>
      <c r="G38" s="234"/>
      <c r="H38" s="234"/>
      <c r="I38" s="234"/>
      <c r="J38" s="234"/>
      <c r="K38" s="234"/>
      <c r="L38" s="235"/>
    </row>
    <row r="39" spans="1:12" ht="15.75" thickBot="1" x14ac:dyDescent="0.3">
      <c r="A39" s="146">
        <v>28</v>
      </c>
      <c r="B39" s="233" t="s">
        <v>190</v>
      </c>
      <c r="C39" s="234"/>
      <c r="D39" s="234"/>
      <c r="E39" s="234"/>
      <c r="F39" s="234"/>
      <c r="G39" s="234"/>
      <c r="H39" s="234"/>
      <c r="I39" s="234"/>
      <c r="J39" s="234"/>
      <c r="K39" s="234"/>
      <c r="L39" s="235"/>
    </row>
    <row r="40" spans="1:12" ht="15.75" thickBot="1" x14ac:dyDescent="0.3">
      <c r="A40" s="146">
        <v>29</v>
      </c>
      <c r="B40" s="233" t="s">
        <v>191</v>
      </c>
      <c r="C40" s="234"/>
      <c r="D40" s="234"/>
      <c r="E40" s="234"/>
      <c r="F40" s="234"/>
      <c r="G40" s="234"/>
      <c r="H40" s="234"/>
      <c r="I40" s="234"/>
      <c r="J40" s="234"/>
      <c r="K40" s="234"/>
      <c r="L40" s="235"/>
    </row>
    <row r="41" spans="1:12" ht="15.75" thickBot="1" x14ac:dyDescent="0.3">
      <c r="A41" s="146">
        <v>30</v>
      </c>
      <c r="B41" s="233" t="s">
        <v>129</v>
      </c>
      <c r="C41" s="234"/>
      <c r="D41" s="234"/>
      <c r="E41" s="234"/>
      <c r="F41" s="234"/>
      <c r="G41" s="234"/>
      <c r="H41" s="234"/>
      <c r="I41" s="234"/>
      <c r="J41" s="234"/>
      <c r="K41" s="234"/>
      <c r="L41" s="235"/>
    </row>
    <row r="42" spans="1:12" ht="15.75" thickBot="1" x14ac:dyDescent="0.3">
      <c r="A42" s="146">
        <v>31</v>
      </c>
      <c r="B42" s="233" t="s">
        <v>192</v>
      </c>
      <c r="C42" s="234"/>
      <c r="D42" s="234"/>
      <c r="E42" s="234"/>
      <c r="F42" s="234"/>
      <c r="G42" s="234"/>
      <c r="H42" s="234"/>
      <c r="I42" s="234"/>
      <c r="J42" s="234"/>
      <c r="K42" s="234"/>
      <c r="L42" s="235"/>
    </row>
    <row r="43" spans="1:12" ht="15.75" thickBot="1" x14ac:dyDescent="0.3">
      <c r="A43" s="146">
        <v>32</v>
      </c>
      <c r="B43" s="233" t="s">
        <v>193</v>
      </c>
      <c r="C43" s="234"/>
      <c r="D43" s="234"/>
      <c r="E43" s="234"/>
      <c r="F43" s="234"/>
      <c r="G43" s="234"/>
      <c r="H43" s="234"/>
      <c r="I43" s="234"/>
      <c r="J43" s="234"/>
      <c r="K43" s="234"/>
      <c r="L43" s="235"/>
    </row>
    <row r="44" spans="1:12" ht="15.75" thickBot="1" x14ac:dyDescent="0.3">
      <c r="A44" s="146">
        <v>33</v>
      </c>
      <c r="B44" s="233" t="s">
        <v>194</v>
      </c>
      <c r="C44" s="234"/>
      <c r="D44" s="234"/>
      <c r="E44" s="234"/>
      <c r="F44" s="234"/>
      <c r="G44" s="234"/>
      <c r="H44" s="234"/>
      <c r="I44" s="234"/>
      <c r="J44" s="234"/>
      <c r="K44" s="234"/>
      <c r="L44" s="235"/>
    </row>
    <row r="45" spans="1:12" ht="15.75" thickBot="1" x14ac:dyDescent="0.3">
      <c r="A45" s="146">
        <v>34</v>
      </c>
      <c r="B45" s="233" t="s">
        <v>195</v>
      </c>
      <c r="C45" s="234"/>
      <c r="D45" s="234"/>
      <c r="E45" s="234"/>
      <c r="F45" s="234"/>
      <c r="G45" s="234"/>
      <c r="H45" s="234"/>
      <c r="I45" s="234"/>
      <c r="J45" s="234"/>
      <c r="K45" s="234"/>
      <c r="L45" s="235"/>
    </row>
    <row r="46" spans="1:12" ht="15.75" thickBot="1" x14ac:dyDescent="0.3">
      <c r="A46" s="146">
        <v>35</v>
      </c>
      <c r="B46" s="233" t="s">
        <v>196</v>
      </c>
      <c r="C46" s="234"/>
      <c r="D46" s="234"/>
      <c r="E46" s="234"/>
      <c r="F46" s="234"/>
      <c r="G46" s="234"/>
      <c r="H46" s="234"/>
      <c r="I46" s="234"/>
      <c r="J46" s="234"/>
      <c r="K46" s="234"/>
      <c r="L46" s="235"/>
    </row>
    <row r="47" spans="1:12" ht="15.75" thickBot="1" x14ac:dyDescent="0.3">
      <c r="A47" s="146">
        <v>36</v>
      </c>
      <c r="B47" s="233" t="s">
        <v>197</v>
      </c>
      <c r="C47" s="234"/>
      <c r="D47" s="234"/>
      <c r="E47" s="234"/>
      <c r="F47" s="234"/>
      <c r="G47" s="234"/>
      <c r="H47" s="234"/>
      <c r="I47" s="234"/>
      <c r="J47" s="234"/>
      <c r="K47" s="234"/>
      <c r="L47" s="235"/>
    </row>
    <row r="48" spans="1:12" ht="15.75" thickBot="1" x14ac:dyDescent="0.3">
      <c r="A48" s="146">
        <v>37</v>
      </c>
      <c r="B48" s="233" t="s">
        <v>198</v>
      </c>
      <c r="C48" s="234"/>
      <c r="D48" s="234"/>
      <c r="E48" s="234"/>
      <c r="F48" s="234"/>
      <c r="G48" s="234"/>
      <c r="H48" s="234"/>
      <c r="I48" s="234"/>
      <c r="J48" s="234"/>
      <c r="K48" s="234"/>
      <c r="L48" s="235"/>
    </row>
    <row r="49" spans="1:12" ht="15.75" thickBot="1" x14ac:dyDescent="0.3">
      <c r="A49" s="146">
        <v>38</v>
      </c>
      <c r="B49" s="233" t="s">
        <v>199</v>
      </c>
      <c r="C49" s="234"/>
      <c r="D49" s="234"/>
      <c r="E49" s="234"/>
      <c r="F49" s="234"/>
      <c r="G49" s="234"/>
      <c r="H49" s="234"/>
      <c r="I49" s="234"/>
      <c r="J49" s="234"/>
      <c r="K49" s="234"/>
      <c r="L49" s="235"/>
    </row>
    <row r="50" spans="1:12" ht="15.75" thickBot="1" x14ac:dyDescent="0.3">
      <c r="A50" s="146">
        <v>39</v>
      </c>
      <c r="B50" s="233" t="s">
        <v>200</v>
      </c>
      <c r="C50" s="234"/>
      <c r="D50" s="234"/>
      <c r="E50" s="234"/>
      <c r="F50" s="234"/>
      <c r="G50" s="234"/>
      <c r="H50" s="234"/>
      <c r="I50" s="234"/>
      <c r="J50" s="234"/>
      <c r="K50" s="234"/>
      <c r="L50" s="235"/>
    </row>
    <row r="51" spans="1:12" ht="15.75" thickBot="1" x14ac:dyDescent="0.3">
      <c r="A51" s="146">
        <v>40</v>
      </c>
      <c r="B51" s="233" t="s">
        <v>201</v>
      </c>
      <c r="C51" s="234"/>
      <c r="D51" s="234"/>
      <c r="E51" s="234"/>
      <c r="F51" s="234"/>
      <c r="G51" s="234"/>
      <c r="H51" s="234"/>
      <c r="I51" s="234"/>
      <c r="J51" s="234"/>
      <c r="K51" s="234"/>
      <c r="L51" s="235"/>
    </row>
    <row r="52" spans="1:12" ht="15.75" thickBot="1" x14ac:dyDescent="0.3">
      <c r="A52" s="146">
        <v>41</v>
      </c>
      <c r="B52" s="233" t="s">
        <v>202</v>
      </c>
      <c r="C52" s="234"/>
      <c r="D52" s="234"/>
      <c r="E52" s="234"/>
      <c r="F52" s="234"/>
      <c r="G52" s="234"/>
      <c r="H52" s="234"/>
      <c r="I52" s="234"/>
      <c r="J52" s="234"/>
      <c r="K52" s="234"/>
      <c r="L52" s="235"/>
    </row>
    <row r="53" spans="1:12" ht="15.75" thickBot="1" x14ac:dyDescent="0.3">
      <c r="A53" s="146">
        <v>42</v>
      </c>
      <c r="B53" s="233" t="s">
        <v>203</v>
      </c>
      <c r="C53" s="234"/>
      <c r="D53" s="234"/>
      <c r="E53" s="234"/>
      <c r="F53" s="234"/>
      <c r="G53" s="234"/>
      <c r="H53" s="234"/>
      <c r="I53" s="234"/>
      <c r="J53" s="234"/>
      <c r="K53" s="234"/>
      <c r="L53" s="235"/>
    </row>
    <row r="56" spans="1:12" x14ac:dyDescent="0.25">
      <c r="A56" s="242" t="s">
        <v>204</v>
      </c>
      <c r="B56" s="242"/>
      <c r="C56" s="242"/>
      <c r="D56" s="242"/>
      <c r="E56" s="242"/>
      <c r="F56" s="242"/>
      <c r="G56" s="242"/>
      <c r="H56" s="242"/>
      <c r="I56" s="242"/>
      <c r="J56" s="242"/>
      <c r="K56" s="242"/>
      <c r="L56" s="242"/>
    </row>
    <row r="57" spans="1:12" x14ac:dyDescent="0.25">
      <c r="A57" s="142"/>
      <c r="B57" s="142"/>
      <c r="C57" s="142"/>
      <c r="D57" s="142"/>
      <c r="E57" s="142"/>
      <c r="F57" s="142"/>
      <c r="G57" s="142"/>
      <c r="H57" s="142"/>
      <c r="I57" s="142"/>
      <c r="J57" s="142"/>
      <c r="K57" s="142"/>
      <c r="L57" s="142"/>
    </row>
    <row r="58" spans="1:12" ht="30" x14ac:dyDescent="0.25">
      <c r="A58" s="243" t="s">
        <v>205</v>
      </c>
      <c r="B58" s="244"/>
      <c r="C58" s="244"/>
      <c r="D58" s="245"/>
      <c r="E58" s="147" t="s">
        <v>206</v>
      </c>
      <c r="F58" s="148" t="s">
        <v>207</v>
      </c>
      <c r="G58" s="148" t="s">
        <v>208</v>
      </c>
      <c r="H58" s="243" t="s">
        <v>3</v>
      </c>
      <c r="I58" s="244"/>
      <c r="J58" s="244"/>
      <c r="K58" s="244"/>
      <c r="L58" s="245"/>
    </row>
    <row r="59" spans="1:12" x14ac:dyDescent="0.25">
      <c r="A59" s="246" t="s">
        <v>209</v>
      </c>
      <c r="B59" s="247"/>
      <c r="C59" s="247"/>
      <c r="D59" s="248"/>
      <c r="E59" s="149" t="s">
        <v>210</v>
      </c>
      <c r="F59" s="150" t="s">
        <v>151</v>
      </c>
      <c r="G59" s="150"/>
      <c r="H59" s="249"/>
      <c r="I59" s="250"/>
      <c r="J59" s="250"/>
      <c r="K59" s="250"/>
      <c r="L59" s="251"/>
    </row>
    <row r="60" spans="1:12" x14ac:dyDescent="0.25">
      <c r="A60" s="252" t="s">
        <v>211</v>
      </c>
      <c r="B60" s="253"/>
      <c r="C60" s="253"/>
      <c r="D60" s="254"/>
      <c r="E60" s="151">
        <v>8</v>
      </c>
      <c r="F60" s="150" t="s">
        <v>151</v>
      </c>
      <c r="G60" s="150"/>
      <c r="H60" s="249"/>
      <c r="I60" s="250"/>
      <c r="J60" s="250"/>
      <c r="K60" s="250"/>
      <c r="L60" s="251"/>
    </row>
    <row r="61" spans="1:12" x14ac:dyDescent="0.25">
      <c r="A61" s="252" t="s">
        <v>212</v>
      </c>
      <c r="B61" s="253"/>
      <c r="C61" s="253"/>
      <c r="D61" s="254"/>
      <c r="E61" s="151"/>
      <c r="F61" s="150"/>
      <c r="G61" s="150" t="s">
        <v>151</v>
      </c>
      <c r="H61" s="249" t="s">
        <v>213</v>
      </c>
      <c r="I61" s="250"/>
      <c r="J61" s="250"/>
      <c r="K61" s="250"/>
      <c r="L61" s="251"/>
    </row>
    <row r="62" spans="1:12" x14ac:dyDescent="0.25">
      <c r="A62" s="252" t="s">
        <v>214</v>
      </c>
      <c r="B62" s="253"/>
      <c r="C62" s="253"/>
      <c r="D62" s="254"/>
      <c r="E62" s="151"/>
      <c r="F62" s="150"/>
      <c r="G62" s="150"/>
      <c r="H62" s="249" t="s">
        <v>215</v>
      </c>
      <c r="I62" s="250"/>
      <c r="J62" s="250"/>
      <c r="K62" s="250"/>
      <c r="L62" s="251"/>
    </row>
    <row r="63" spans="1:12" x14ac:dyDescent="0.25">
      <c r="A63" s="255" t="s">
        <v>216</v>
      </c>
      <c r="B63" s="256"/>
      <c r="C63" s="256"/>
      <c r="D63" s="257"/>
      <c r="E63" s="152" t="s">
        <v>217</v>
      </c>
      <c r="F63" s="150"/>
      <c r="G63" s="150" t="s">
        <v>151</v>
      </c>
      <c r="H63" s="258" t="s">
        <v>218</v>
      </c>
      <c r="I63" s="259"/>
      <c r="J63" s="259"/>
      <c r="K63" s="259"/>
      <c r="L63" s="260"/>
    </row>
    <row r="64" spans="1:12" x14ac:dyDescent="0.25">
      <c r="A64" s="261" t="s">
        <v>219</v>
      </c>
      <c r="B64" s="262"/>
      <c r="C64" s="262"/>
      <c r="D64" s="263"/>
      <c r="E64" s="152"/>
      <c r="F64" s="150" t="s">
        <v>220</v>
      </c>
      <c r="G64" s="150"/>
      <c r="H64" s="249"/>
      <c r="I64" s="250"/>
      <c r="J64" s="250"/>
      <c r="K64" s="250"/>
      <c r="L64" s="251"/>
    </row>
    <row r="65" spans="1:12" x14ac:dyDescent="0.25">
      <c r="A65" s="255" t="s">
        <v>221</v>
      </c>
      <c r="B65" s="256"/>
      <c r="C65" s="256"/>
      <c r="D65" s="257"/>
      <c r="E65" s="152"/>
      <c r="F65" s="150"/>
      <c r="G65" s="150" t="s">
        <v>151</v>
      </c>
      <c r="H65" s="249" t="s">
        <v>213</v>
      </c>
      <c r="I65" s="250"/>
      <c r="J65" s="250"/>
      <c r="K65" s="250"/>
      <c r="L65" s="251"/>
    </row>
    <row r="66" spans="1:12" x14ac:dyDescent="0.25">
      <c r="A66" s="255" t="s">
        <v>222</v>
      </c>
      <c r="B66" s="256"/>
      <c r="C66" s="256"/>
      <c r="D66" s="257"/>
      <c r="E66" s="152"/>
      <c r="F66" s="150" t="s">
        <v>220</v>
      </c>
      <c r="G66" s="153"/>
      <c r="H66" s="249"/>
      <c r="I66" s="250"/>
      <c r="J66" s="250"/>
      <c r="K66" s="250"/>
      <c r="L66" s="251"/>
    </row>
    <row r="67" spans="1:12" x14ac:dyDescent="0.25">
      <c r="A67" s="252" t="s">
        <v>223</v>
      </c>
      <c r="B67" s="253"/>
      <c r="C67" s="253"/>
      <c r="D67" s="254"/>
      <c r="E67" s="151">
        <v>48</v>
      </c>
      <c r="F67" s="150"/>
      <c r="G67" s="150" t="s">
        <v>151</v>
      </c>
      <c r="H67" s="249" t="s">
        <v>224</v>
      </c>
      <c r="I67" s="250"/>
      <c r="J67" s="250"/>
      <c r="K67" s="250"/>
      <c r="L67" s="251"/>
    </row>
    <row r="68" spans="1:12" x14ac:dyDescent="0.25">
      <c r="A68" s="252" t="s">
        <v>225</v>
      </c>
      <c r="B68" s="253"/>
      <c r="C68" s="253"/>
      <c r="D68" s="254"/>
      <c r="E68" s="151">
        <v>9</v>
      </c>
      <c r="F68" s="150" t="s">
        <v>151</v>
      </c>
      <c r="G68" s="150"/>
      <c r="H68" s="249"/>
      <c r="I68" s="250"/>
      <c r="J68" s="250"/>
      <c r="K68" s="250"/>
      <c r="L68" s="251"/>
    </row>
    <row r="69" spans="1:12" x14ac:dyDescent="0.25">
      <c r="A69" s="252" t="s">
        <v>226</v>
      </c>
      <c r="B69" s="253"/>
      <c r="C69" s="253"/>
      <c r="D69" s="254"/>
      <c r="E69" s="151" t="s">
        <v>227</v>
      </c>
      <c r="F69" s="150" t="s">
        <v>151</v>
      </c>
      <c r="G69" s="150"/>
      <c r="H69" s="249"/>
      <c r="I69" s="250"/>
      <c r="J69" s="250"/>
      <c r="K69" s="250"/>
      <c r="L69" s="251"/>
    </row>
    <row r="70" spans="1:12" x14ac:dyDescent="0.25">
      <c r="A70" s="264" t="s">
        <v>228</v>
      </c>
      <c r="B70" s="265"/>
      <c r="C70" s="265"/>
      <c r="D70" s="266"/>
      <c r="E70" s="151" t="s">
        <v>229</v>
      </c>
      <c r="F70" s="150" t="s">
        <v>151</v>
      </c>
      <c r="G70" s="150"/>
      <c r="H70" s="249"/>
      <c r="I70" s="250"/>
      <c r="J70" s="250"/>
      <c r="K70" s="250"/>
      <c r="L70" s="251"/>
    </row>
    <row r="71" spans="1:12" x14ac:dyDescent="0.25">
      <c r="A71" s="252" t="s">
        <v>230</v>
      </c>
      <c r="B71" s="253"/>
      <c r="C71" s="253"/>
      <c r="D71" s="254"/>
      <c r="E71" s="151">
        <v>12</v>
      </c>
      <c r="F71" s="150" t="s">
        <v>151</v>
      </c>
      <c r="G71" s="153" t="s">
        <v>231</v>
      </c>
      <c r="H71" s="249"/>
      <c r="I71" s="250"/>
      <c r="J71" s="250"/>
      <c r="K71" s="250"/>
      <c r="L71" s="251"/>
    </row>
    <row r="72" spans="1:12" x14ac:dyDescent="0.25">
      <c r="A72" s="267" t="s">
        <v>232</v>
      </c>
      <c r="B72" s="268"/>
      <c r="C72" s="268"/>
      <c r="D72" s="269"/>
      <c r="E72" s="151"/>
      <c r="F72" s="150"/>
      <c r="G72" s="154" t="s">
        <v>233</v>
      </c>
      <c r="H72" s="249" t="s">
        <v>213</v>
      </c>
      <c r="I72" s="250"/>
      <c r="J72" s="250"/>
      <c r="K72" s="250"/>
      <c r="L72" s="251"/>
    </row>
    <row r="73" spans="1:12" x14ac:dyDescent="0.25">
      <c r="A73" s="252" t="s">
        <v>234</v>
      </c>
      <c r="B73" s="253"/>
      <c r="C73" s="253"/>
      <c r="D73" s="254"/>
      <c r="E73" s="151" t="s">
        <v>235</v>
      </c>
      <c r="F73" s="150"/>
      <c r="G73" s="154"/>
      <c r="H73" s="249"/>
      <c r="I73" s="250"/>
      <c r="J73" s="250"/>
      <c r="K73" s="250"/>
      <c r="L73" s="251"/>
    </row>
    <row r="74" spans="1:12" x14ac:dyDescent="0.25">
      <c r="A74" s="252" t="s">
        <v>236</v>
      </c>
      <c r="B74" s="253"/>
      <c r="C74" s="253"/>
      <c r="D74" s="254"/>
      <c r="E74" s="151"/>
      <c r="F74" s="150" t="s">
        <v>220</v>
      </c>
      <c r="G74" s="153"/>
      <c r="H74" s="249"/>
      <c r="I74" s="250"/>
      <c r="J74" s="250"/>
      <c r="K74" s="250"/>
      <c r="L74" s="251"/>
    </row>
  </sheetData>
  <mergeCells count="82">
    <mergeCell ref="A73:D73"/>
    <mergeCell ref="H73:L73"/>
    <mergeCell ref="A74:D74"/>
    <mergeCell ref="H74:L74"/>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8:D58"/>
    <mergeCell ref="H58:L58"/>
    <mergeCell ref="A59:D59"/>
    <mergeCell ref="H59:L59"/>
    <mergeCell ref="A60:D60"/>
    <mergeCell ref="H60:L60"/>
    <mergeCell ref="A56:L56"/>
    <mergeCell ref="B43:L43"/>
    <mergeCell ref="B44:L44"/>
    <mergeCell ref="B45:L45"/>
    <mergeCell ref="B46:L46"/>
    <mergeCell ref="B47:L47"/>
    <mergeCell ref="B48:L48"/>
    <mergeCell ref="B49:L49"/>
    <mergeCell ref="B50:L50"/>
    <mergeCell ref="B51:L51"/>
    <mergeCell ref="B52:L52"/>
    <mergeCell ref="B53:L53"/>
    <mergeCell ref="B42:L42"/>
    <mergeCell ref="B31:L31"/>
    <mergeCell ref="B32:L32"/>
    <mergeCell ref="B33:L33"/>
    <mergeCell ref="B34:L34"/>
    <mergeCell ref="B35:L35"/>
    <mergeCell ref="B36:L36"/>
    <mergeCell ref="B37:L37"/>
    <mergeCell ref="B38:L38"/>
    <mergeCell ref="B39:L39"/>
    <mergeCell ref="B40:L40"/>
    <mergeCell ref="B41:L41"/>
    <mergeCell ref="B30:L30"/>
    <mergeCell ref="B19:L19"/>
    <mergeCell ref="B20:L20"/>
    <mergeCell ref="B21:L21"/>
    <mergeCell ref="B22:L22"/>
    <mergeCell ref="B23:L23"/>
    <mergeCell ref="B24:L24"/>
    <mergeCell ref="B25:L25"/>
    <mergeCell ref="B26:L26"/>
    <mergeCell ref="B27:L27"/>
    <mergeCell ref="B28:L28"/>
    <mergeCell ref="B29:L29"/>
    <mergeCell ref="B18:L18"/>
    <mergeCell ref="A2:L2"/>
    <mergeCell ref="A4:L4"/>
    <mergeCell ref="A6:L7"/>
    <mergeCell ref="A8:L9"/>
    <mergeCell ref="B11:L11"/>
    <mergeCell ref="B12:L12"/>
    <mergeCell ref="B13:L13"/>
    <mergeCell ref="B14:L14"/>
    <mergeCell ref="B15:L15"/>
    <mergeCell ref="B16:L16"/>
    <mergeCell ref="B17:L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D24" sqref="D24"/>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x14ac:dyDescent="0.25">
      <c r="A1" s="272" t="s">
        <v>237</v>
      </c>
      <c r="B1" s="273"/>
      <c r="C1" s="273"/>
      <c r="D1" s="273"/>
      <c r="E1" s="155"/>
    </row>
    <row r="2" spans="1:5" ht="15.75" x14ac:dyDescent="0.25">
      <c r="A2" s="156"/>
      <c r="B2" s="274" t="s">
        <v>238</v>
      </c>
      <c r="C2" s="274"/>
      <c r="D2" s="274"/>
      <c r="E2" s="157"/>
    </row>
    <row r="3" spans="1:5" ht="15.75" x14ac:dyDescent="0.25">
      <c r="A3" s="158"/>
      <c r="B3" s="274" t="s">
        <v>239</v>
      </c>
      <c r="C3" s="274"/>
      <c r="D3" s="274"/>
      <c r="E3" s="159"/>
    </row>
    <row r="4" spans="1:5" ht="15.75" thickBot="1" x14ac:dyDescent="0.3">
      <c r="A4" s="160"/>
      <c r="B4" s="161"/>
      <c r="C4" s="161"/>
      <c r="D4" s="161"/>
      <c r="E4" s="162"/>
    </row>
    <row r="5" spans="1:5" ht="16.5" thickBot="1" x14ac:dyDescent="0.3">
      <c r="A5" s="160"/>
      <c r="B5" s="163" t="s">
        <v>240</v>
      </c>
      <c r="C5" s="275" t="s">
        <v>129</v>
      </c>
      <c r="D5" s="276"/>
      <c r="E5" s="162"/>
    </row>
    <row r="6" spans="1:5" ht="16.5" thickBot="1" x14ac:dyDescent="0.3">
      <c r="A6" s="160"/>
      <c r="B6" s="164" t="s">
        <v>241</v>
      </c>
      <c r="C6" s="277" t="s">
        <v>242</v>
      </c>
      <c r="D6" s="278"/>
      <c r="E6" s="162"/>
    </row>
    <row r="7" spans="1:5" ht="16.5" thickBot="1" x14ac:dyDescent="0.3">
      <c r="A7" s="160"/>
      <c r="B7" s="164" t="s">
        <v>243</v>
      </c>
      <c r="C7" s="270" t="s">
        <v>244</v>
      </c>
      <c r="D7" s="271"/>
      <c r="E7" s="162"/>
    </row>
    <row r="8" spans="1:5" ht="16.5" thickBot="1" x14ac:dyDescent="0.3">
      <c r="A8" s="160"/>
      <c r="B8" s="165">
        <v>30</v>
      </c>
      <c r="C8" s="284">
        <v>559950160</v>
      </c>
      <c r="D8" s="285"/>
      <c r="E8" s="162"/>
    </row>
    <row r="9" spans="1:5" ht="16.5" thickBot="1" x14ac:dyDescent="0.3">
      <c r="A9" s="160"/>
      <c r="B9" s="165"/>
      <c r="C9" s="284"/>
      <c r="D9" s="285"/>
      <c r="E9" s="162"/>
    </row>
    <row r="10" spans="1:5" ht="16.5" thickBot="1" x14ac:dyDescent="0.3">
      <c r="A10" s="160"/>
      <c r="B10" s="165"/>
      <c r="C10" s="284"/>
      <c r="D10" s="285"/>
      <c r="E10" s="162"/>
    </row>
    <row r="11" spans="1:5" ht="16.5" thickBot="1" x14ac:dyDescent="0.3">
      <c r="A11" s="160"/>
      <c r="B11" s="165"/>
      <c r="C11" s="284"/>
      <c r="D11" s="285"/>
      <c r="E11" s="162"/>
    </row>
    <row r="12" spans="1:5" ht="16.5" thickBot="1" x14ac:dyDescent="0.3">
      <c r="A12" s="160"/>
      <c r="B12" s="165"/>
      <c r="C12" s="284"/>
      <c r="D12" s="285"/>
      <c r="E12" s="162"/>
    </row>
    <row r="13" spans="1:5" ht="32.25" thickBot="1" x14ac:dyDescent="0.3">
      <c r="A13" s="160"/>
      <c r="B13" s="166" t="s">
        <v>245</v>
      </c>
      <c r="C13" s="284">
        <f>SUM(C8:D12)</f>
        <v>559950160</v>
      </c>
      <c r="D13" s="285"/>
      <c r="E13" s="162"/>
    </row>
    <row r="14" spans="1:5" ht="48" thickBot="1" x14ac:dyDescent="0.3">
      <c r="A14" s="160"/>
      <c r="B14" s="166" t="s">
        <v>246</v>
      </c>
      <c r="C14" s="284">
        <f>+C13/616000</f>
        <v>909.01</v>
      </c>
      <c r="D14" s="285"/>
      <c r="E14" s="162"/>
    </row>
    <row r="15" spans="1:5" ht="15.75" x14ac:dyDescent="0.25">
      <c r="A15" s="160"/>
      <c r="B15" s="161"/>
      <c r="C15" s="167"/>
      <c r="D15" s="168"/>
      <c r="E15" s="162"/>
    </row>
    <row r="16" spans="1:5" ht="16.5" thickBot="1" x14ac:dyDescent="0.3">
      <c r="A16" s="160"/>
      <c r="B16" s="161" t="s">
        <v>247</v>
      </c>
      <c r="C16" s="167"/>
      <c r="D16" s="168"/>
      <c r="E16" s="162"/>
    </row>
    <row r="17" spans="1:5" x14ac:dyDescent="0.25">
      <c r="A17" s="160"/>
      <c r="B17" s="169" t="s">
        <v>248</v>
      </c>
      <c r="C17" s="170"/>
      <c r="D17" s="171"/>
      <c r="E17" s="162"/>
    </row>
    <row r="18" spans="1:5" x14ac:dyDescent="0.25">
      <c r="A18" s="160"/>
      <c r="B18" s="160" t="s">
        <v>249</v>
      </c>
      <c r="C18" s="172"/>
      <c r="D18" s="173"/>
      <c r="E18" s="162"/>
    </row>
    <row r="19" spans="1:5" x14ac:dyDescent="0.25">
      <c r="A19" s="160"/>
      <c r="B19" s="160" t="s">
        <v>250</v>
      </c>
      <c r="C19" s="172"/>
      <c r="D19" s="173"/>
      <c r="E19" s="162"/>
    </row>
    <row r="20" spans="1:5" ht="15.75" thickBot="1" x14ac:dyDescent="0.3">
      <c r="A20" s="160"/>
      <c r="B20" s="174" t="s">
        <v>251</v>
      </c>
      <c r="C20" s="175"/>
      <c r="D20" s="176"/>
      <c r="E20" s="162"/>
    </row>
    <row r="21" spans="1:5" ht="16.5" thickBot="1" x14ac:dyDescent="0.3">
      <c r="A21" s="160"/>
      <c r="B21" s="289" t="s">
        <v>252</v>
      </c>
      <c r="C21" s="290"/>
      <c r="D21" s="291"/>
      <c r="E21" s="162"/>
    </row>
    <row r="22" spans="1:5" ht="16.5" thickBot="1" x14ac:dyDescent="0.3">
      <c r="A22" s="160"/>
      <c r="B22" s="289" t="s">
        <v>253</v>
      </c>
      <c r="C22" s="290"/>
      <c r="D22" s="291"/>
      <c r="E22" s="162"/>
    </row>
    <row r="23" spans="1:5" ht="15.75" x14ac:dyDescent="0.25">
      <c r="A23" s="160"/>
      <c r="B23" s="177" t="s">
        <v>254</v>
      </c>
      <c r="C23" s="178" t="e">
        <f>+D17/D19</f>
        <v>#DIV/0!</v>
      </c>
      <c r="D23" s="168" t="s">
        <v>208</v>
      </c>
      <c r="E23" s="162"/>
    </row>
    <row r="24" spans="1:5" ht="16.5" thickBot="1" x14ac:dyDescent="0.3">
      <c r="A24" s="160"/>
      <c r="B24" s="179" t="s">
        <v>255</v>
      </c>
      <c r="C24" s="180" t="e">
        <f>+D20/D18*100</f>
        <v>#DIV/0!</v>
      </c>
      <c r="D24" s="181" t="s">
        <v>261</v>
      </c>
      <c r="E24" s="162"/>
    </row>
    <row r="25" spans="1:5" ht="16.5" thickBot="1" x14ac:dyDescent="0.3">
      <c r="A25" s="160"/>
      <c r="B25" s="182"/>
      <c r="C25" s="183"/>
      <c r="D25" s="161"/>
      <c r="E25" s="184"/>
    </row>
    <row r="26" spans="1:5" ht="15.75" x14ac:dyDescent="0.25">
      <c r="A26" s="279"/>
      <c r="B26" s="280" t="s">
        <v>256</v>
      </c>
      <c r="C26" s="282" t="s">
        <v>260</v>
      </c>
      <c r="D26" s="283"/>
      <c r="E26" s="286"/>
    </row>
    <row r="27" spans="1:5" ht="16.5" thickBot="1" x14ac:dyDescent="0.3">
      <c r="A27" s="279"/>
      <c r="B27" s="281"/>
      <c r="C27" s="287" t="s">
        <v>257</v>
      </c>
      <c r="D27" s="288"/>
      <c r="E27" s="286"/>
    </row>
    <row r="28" spans="1:5" ht="15.75" thickBot="1" x14ac:dyDescent="0.3">
      <c r="A28" s="174"/>
      <c r="B28" s="185"/>
      <c r="C28" s="185"/>
      <c r="D28" s="185"/>
      <c r="E28" s="186"/>
    </row>
    <row r="29" spans="1:5" ht="15.75" x14ac:dyDescent="0.25">
      <c r="A29" s="187"/>
      <c r="B29" s="188" t="s">
        <v>258</v>
      </c>
      <c r="C29" s="187"/>
      <c r="D29" s="187"/>
      <c r="E29" s="187"/>
    </row>
    <row r="30" spans="1:5" ht="15.75" x14ac:dyDescent="0.25">
      <c r="A30" s="187"/>
      <c r="B30" s="187"/>
      <c r="C30" s="187"/>
      <c r="D30" s="187"/>
      <c r="E30" s="187"/>
    </row>
    <row r="31" spans="1:5" ht="15.75" x14ac:dyDescent="0.25">
      <c r="A31" s="187" t="s">
        <v>259</v>
      </c>
      <c r="B31" s="187"/>
      <c r="C31" s="187"/>
      <c r="D31" s="187"/>
      <c r="E31" s="187"/>
    </row>
    <row r="32" spans="1:5" ht="15.75" x14ac:dyDescent="0.25">
      <c r="A32" s="187"/>
      <c r="B32" s="187"/>
      <c r="C32" s="187"/>
      <c r="D32" s="187"/>
      <c r="E32" s="187"/>
    </row>
  </sheetData>
  <mergeCells count="20">
    <mergeCell ref="E26:E27"/>
    <mergeCell ref="C27:D27"/>
    <mergeCell ref="C14:D14"/>
    <mergeCell ref="B21:D21"/>
    <mergeCell ref="B22:D22"/>
    <mergeCell ref="A26:A27"/>
    <mergeCell ref="B26:B27"/>
    <mergeCell ref="C26:D26"/>
    <mergeCell ref="C8:D8"/>
    <mergeCell ref="C9:D9"/>
    <mergeCell ref="C10:D10"/>
    <mergeCell ref="C11:D11"/>
    <mergeCell ref="C12:D12"/>
    <mergeCell ref="C13:D13"/>
    <mergeCell ref="C7:D7"/>
    <mergeCell ref="A1:D1"/>
    <mergeCell ref="B2:D2"/>
    <mergeCell ref="B3:D3"/>
    <mergeCell ref="C5:D5"/>
    <mergeCell ref="C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abSelected="1" topLeftCell="A19" zoomScale="70" zoomScaleNormal="70" workbookViewId="0">
      <selection activeCell="B42" sqref="B42"/>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10" t="s">
        <v>61</v>
      </c>
      <c r="C2" s="211"/>
      <c r="D2" s="211"/>
      <c r="E2" s="211"/>
      <c r="F2" s="211"/>
      <c r="G2" s="211"/>
      <c r="H2" s="211"/>
      <c r="I2" s="211"/>
      <c r="J2" s="211"/>
      <c r="K2" s="211"/>
      <c r="L2" s="211"/>
      <c r="M2" s="211"/>
      <c r="N2" s="211"/>
      <c r="O2" s="211"/>
      <c r="P2" s="211"/>
    </row>
    <row r="4" spans="2:16" ht="26.25" x14ac:dyDescent="0.25">
      <c r="B4" s="210" t="s">
        <v>47</v>
      </c>
      <c r="C4" s="211"/>
      <c r="D4" s="211"/>
      <c r="E4" s="211"/>
      <c r="F4" s="211"/>
      <c r="G4" s="211"/>
      <c r="H4" s="211"/>
      <c r="I4" s="211"/>
      <c r="J4" s="211"/>
      <c r="K4" s="211"/>
      <c r="L4" s="211"/>
      <c r="M4" s="211"/>
      <c r="N4" s="211"/>
      <c r="O4" s="211"/>
      <c r="P4" s="211"/>
    </row>
    <row r="5" spans="2:16" ht="15.75" thickBot="1" x14ac:dyDescent="0.3"/>
    <row r="6" spans="2:16" ht="21.75" thickBot="1" x14ac:dyDescent="0.3">
      <c r="B6" s="11" t="s">
        <v>4</v>
      </c>
      <c r="C6" s="217" t="s">
        <v>129</v>
      </c>
      <c r="D6" s="217"/>
      <c r="E6" s="217"/>
      <c r="F6" s="217"/>
      <c r="G6" s="217"/>
      <c r="H6" s="217"/>
      <c r="I6" s="217"/>
      <c r="J6" s="217"/>
      <c r="K6" s="217"/>
      <c r="L6" s="217"/>
      <c r="M6" s="217"/>
      <c r="N6" s="218"/>
    </row>
    <row r="7" spans="2:16" ht="16.5" thickBot="1" x14ac:dyDescent="0.3">
      <c r="B7" s="12" t="s">
        <v>5</v>
      </c>
      <c r="C7" s="217"/>
      <c r="D7" s="217"/>
      <c r="E7" s="217"/>
      <c r="F7" s="217"/>
      <c r="G7" s="217"/>
      <c r="H7" s="217"/>
      <c r="I7" s="217"/>
      <c r="J7" s="217"/>
      <c r="K7" s="217"/>
      <c r="L7" s="217"/>
      <c r="M7" s="217"/>
      <c r="N7" s="218"/>
    </row>
    <row r="8" spans="2:16" ht="16.5" thickBot="1" x14ac:dyDescent="0.3">
      <c r="B8" s="12" t="s">
        <v>6</v>
      </c>
      <c r="C8" s="217"/>
      <c r="D8" s="217"/>
      <c r="E8" s="217"/>
      <c r="F8" s="217"/>
      <c r="G8" s="217"/>
      <c r="H8" s="217"/>
      <c r="I8" s="217"/>
      <c r="J8" s="217"/>
      <c r="K8" s="217"/>
      <c r="L8" s="217"/>
      <c r="M8" s="217"/>
      <c r="N8" s="218"/>
    </row>
    <row r="9" spans="2:16" ht="16.5" thickBot="1" x14ac:dyDescent="0.3">
      <c r="B9" s="12" t="s">
        <v>7</v>
      </c>
      <c r="C9" s="217"/>
      <c r="D9" s="217"/>
      <c r="E9" s="217"/>
      <c r="F9" s="217"/>
      <c r="G9" s="217"/>
      <c r="H9" s="217"/>
      <c r="I9" s="217"/>
      <c r="J9" s="217"/>
      <c r="K9" s="217"/>
      <c r="L9" s="217"/>
      <c r="M9" s="217"/>
      <c r="N9" s="218"/>
    </row>
    <row r="10" spans="2:16" ht="16.5" thickBot="1" x14ac:dyDescent="0.3">
      <c r="B10" s="12" t="s">
        <v>8</v>
      </c>
      <c r="C10" s="224">
        <v>15</v>
      </c>
      <c r="D10" s="224"/>
      <c r="E10" s="225"/>
      <c r="F10" s="34"/>
      <c r="G10" s="34"/>
      <c r="H10" s="34"/>
      <c r="I10" s="34"/>
      <c r="J10" s="34"/>
      <c r="K10" s="34"/>
      <c r="L10" s="34"/>
      <c r="M10" s="34"/>
      <c r="N10" s="35"/>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26" t="s">
        <v>63</v>
      </c>
      <c r="C14" s="226"/>
      <c r="D14" s="51" t="s">
        <v>12</v>
      </c>
      <c r="E14" s="51" t="s">
        <v>13</v>
      </c>
      <c r="F14" s="51" t="s">
        <v>29</v>
      </c>
      <c r="G14" s="79"/>
      <c r="I14" s="38"/>
      <c r="J14" s="38"/>
      <c r="K14" s="38"/>
      <c r="L14" s="38"/>
      <c r="M14" s="38"/>
      <c r="N14" s="21"/>
    </row>
    <row r="15" spans="2:16" x14ac:dyDescent="0.25">
      <c r="B15" s="226"/>
      <c r="C15" s="226"/>
      <c r="D15" s="51">
        <v>15</v>
      </c>
      <c r="E15" s="36">
        <v>1148554550</v>
      </c>
      <c r="F15" s="125">
        <v>250</v>
      </c>
      <c r="G15" s="80"/>
      <c r="I15" s="39"/>
      <c r="J15" s="39"/>
      <c r="K15" s="39"/>
      <c r="L15" s="39"/>
      <c r="M15" s="39"/>
      <c r="N15" s="21"/>
    </row>
    <row r="16" spans="2:16" x14ac:dyDescent="0.25">
      <c r="B16" s="226"/>
      <c r="C16" s="226"/>
      <c r="D16" s="51"/>
      <c r="E16" s="36"/>
      <c r="F16" s="125"/>
      <c r="G16" s="80"/>
      <c r="I16" s="39"/>
      <c r="J16" s="39"/>
      <c r="K16" s="39"/>
      <c r="L16" s="39"/>
      <c r="M16" s="39"/>
      <c r="N16" s="21"/>
    </row>
    <row r="17" spans="1:14" x14ac:dyDescent="0.25">
      <c r="B17" s="226"/>
      <c r="C17" s="226"/>
      <c r="D17" s="51"/>
      <c r="E17" s="36"/>
      <c r="F17" s="125"/>
      <c r="G17" s="80"/>
      <c r="I17" s="39"/>
      <c r="J17" s="39"/>
      <c r="K17" s="39"/>
      <c r="L17" s="39"/>
      <c r="M17" s="39"/>
      <c r="N17" s="21"/>
    </row>
    <row r="18" spans="1:14" x14ac:dyDescent="0.25">
      <c r="B18" s="226"/>
      <c r="C18" s="226"/>
      <c r="D18" s="51"/>
      <c r="E18" s="37"/>
      <c r="F18" s="125"/>
      <c r="G18" s="80"/>
      <c r="H18" s="22"/>
      <c r="I18" s="39"/>
      <c r="J18" s="39"/>
      <c r="K18" s="39"/>
      <c r="L18" s="39"/>
      <c r="M18" s="39"/>
      <c r="N18" s="20"/>
    </row>
    <row r="19" spans="1:14" x14ac:dyDescent="0.25">
      <c r="B19" s="226"/>
      <c r="C19" s="226"/>
      <c r="D19" s="51"/>
      <c r="E19" s="37"/>
      <c r="F19" s="125"/>
      <c r="G19" s="80"/>
      <c r="H19" s="22"/>
      <c r="I19" s="41"/>
      <c r="J19" s="41"/>
      <c r="K19" s="41"/>
      <c r="L19" s="41"/>
      <c r="M19" s="41"/>
      <c r="N19" s="20"/>
    </row>
    <row r="20" spans="1:14" x14ac:dyDescent="0.25">
      <c r="B20" s="226"/>
      <c r="C20" s="226"/>
      <c r="D20" s="51"/>
      <c r="E20" s="37"/>
      <c r="F20" s="125"/>
      <c r="G20" s="80"/>
      <c r="H20" s="22"/>
      <c r="I20" s="8"/>
      <c r="J20" s="8"/>
      <c r="K20" s="8"/>
      <c r="L20" s="8"/>
      <c r="M20" s="8"/>
      <c r="N20" s="20"/>
    </row>
    <row r="21" spans="1:14" x14ac:dyDescent="0.25">
      <c r="B21" s="226"/>
      <c r="C21" s="226"/>
      <c r="D21" s="51"/>
      <c r="E21" s="37"/>
      <c r="F21" s="125"/>
      <c r="G21" s="80"/>
      <c r="H21" s="22"/>
      <c r="I21" s="8"/>
      <c r="J21" s="8"/>
      <c r="K21" s="8"/>
      <c r="L21" s="8"/>
      <c r="M21" s="8"/>
      <c r="N21" s="20"/>
    </row>
    <row r="22" spans="1:14" ht="15.75" thickBot="1" x14ac:dyDescent="0.3">
      <c r="B22" s="227" t="s">
        <v>14</v>
      </c>
      <c r="C22" s="228"/>
      <c r="D22" s="51">
        <v>15</v>
      </c>
      <c r="E22" s="63">
        <v>1148554550</v>
      </c>
      <c r="F22" s="125">
        <v>250</v>
      </c>
      <c r="G22" s="80"/>
      <c r="H22" s="22"/>
      <c r="I22" s="8"/>
      <c r="J22" s="8"/>
      <c r="K22" s="8"/>
      <c r="L22" s="8"/>
      <c r="M22" s="8"/>
      <c r="N22" s="20"/>
    </row>
    <row r="23" spans="1:14" ht="45.75" thickBot="1" x14ac:dyDescent="0.3">
      <c r="A23" s="43"/>
      <c r="B23" s="52" t="s">
        <v>15</v>
      </c>
      <c r="C23" s="52" t="s">
        <v>64</v>
      </c>
      <c r="E23" s="38"/>
      <c r="F23" s="38"/>
      <c r="G23" s="38"/>
      <c r="H23" s="38"/>
      <c r="I23" s="10"/>
      <c r="J23" s="10"/>
      <c r="K23" s="10"/>
      <c r="L23" s="10"/>
      <c r="M23" s="10"/>
    </row>
    <row r="24" spans="1:14" ht="15.75" thickBot="1" x14ac:dyDescent="0.3">
      <c r="A24" s="44">
        <v>1</v>
      </c>
      <c r="C24" s="46">
        <v>200</v>
      </c>
      <c r="D24" s="42"/>
      <c r="E24" s="45">
        <f>E22</f>
        <v>1148554550</v>
      </c>
      <c r="F24" s="40"/>
      <c r="G24" s="40"/>
      <c r="H24" s="40"/>
      <c r="I24" s="23"/>
      <c r="J24" s="23"/>
      <c r="K24" s="23"/>
      <c r="L24" s="23"/>
      <c r="M24" s="23"/>
    </row>
    <row r="25" spans="1:14" x14ac:dyDescent="0.25">
      <c r="A25" s="85"/>
      <c r="C25" s="86"/>
      <c r="D25" s="39"/>
      <c r="E25" s="87"/>
      <c r="F25" s="40"/>
      <c r="G25" s="40"/>
      <c r="H25" s="40"/>
      <c r="I25" s="23"/>
      <c r="J25" s="23"/>
      <c r="K25" s="23"/>
      <c r="L25" s="23"/>
      <c r="M25" s="23"/>
    </row>
    <row r="26" spans="1:14" x14ac:dyDescent="0.25">
      <c r="A26" s="85"/>
      <c r="C26" s="86"/>
      <c r="D26" s="39"/>
      <c r="E26" s="87"/>
      <c r="F26" s="40"/>
      <c r="G26" s="40"/>
      <c r="H26" s="40"/>
      <c r="I26" s="23"/>
      <c r="J26" s="23"/>
      <c r="K26" s="23"/>
      <c r="L26" s="23"/>
      <c r="M26" s="23"/>
    </row>
    <row r="27" spans="1:14" x14ac:dyDescent="0.25">
      <c r="A27" s="85"/>
      <c r="B27" s="108" t="s">
        <v>98</v>
      </c>
      <c r="C27" s="90"/>
      <c r="D27" s="90"/>
      <c r="E27" s="90"/>
      <c r="F27" s="90"/>
      <c r="G27" s="90"/>
      <c r="H27" s="90"/>
      <c r="I27" s="93"/>
      <c r="J27" s="93"/>
      <c r="K27" s="93"/>
      <c r="L27" s="93"/>
      <c r="M27" s="93"/>
      <c r="N27" s="94"/>
    </row>
    <row r="28" spans="1:14" x14ac:dyDescent="0.25">
      <c r="A28" s="85"/>
      <c r="B28" s="90"/>
      <c r="C28" s="90"/>
      <c r="D28" s="90"/>
      <c r="E28" s="90"/>
      <c r="F28" s="90"/>
      <c r="G28" s="90"/>
      <c r="H28" s="90"/>
      <c r="I28" s="93"/>
      <c r="J28" s="93"/>
      <c r="K28" s="93"/>
      <c r="L28" s="93"/>
      <c r="M28" s="93"/>
      <c r="N28" s="94"/>
    </row>
    <row r="29" spans="1:14" x14ac:dyDescent="0.25">
      <c r="A29" s="85"/>
      <c r="B29" s="111" t="s">
        <v>32</v>
      </c>
      <c r="C29" s="111" t="s">
        <v>99</v>
      </c>
      <c r="D29" s="111" t="s">
        <v>100</v>
      </c>
      <c r="E29" s="90"/>
      <c r="F29" s="90"/>
      <c r="G29" s="90"/>
      <c r="H29" s="90"/>
      <c r="I29" s="93"/>
      <c r="J29" s="93"/>
      <c r="K29" s="93"/>
      <c r="L29" s="93"/>
      <c r="M29" s="93"/>
      <c r="N29" s="94"/>
    </row>
    <row r="30" spans="1:14" x14ac:dyDescent="0.25">
      <c r="A30" s="85"/>
      <c r="B30" s="107" t="s">
        <v>101</v>
      </c>
      <c r="C30" s="107"/>
      <c r="D30" s="124" t="s">
        <v>151</v>
      </c>
      <c r="E30" s="90"/>
      <c r="F30" s="90"/>
      <c r="G30" s="90"/>
      <c r="H30" s="90"/>
      <c r="I30" s="93"/>
      <c r="J30" s="93"/>
      <c r="K30" s="93"/>
      <c r="L30" s="93"/>
      <c r="M30" s="93"/>
      <c r="N30" s="94"/>
    </row>
    <row r="31" spans="1:14" x14ac:dyDescent="0.25">
      <c r="A31" s="85"/>
      <c r="B31" s="107" t="s">
        <v>102</v>
      </c>
      <c r="C31" s="107"/>
      <c r="D31" s="124" t="s">
        <v>151</v>
      </c>
      <c r="E31" s="90"/>
      <c r="F31" s="90"/>
      <c r="G31" s="90"/>
      <c r="H31" s="90"/>
      <c r="I31" s="93"/>
      <c r="J31" s="93"/>
      <c r="K31" s="93"/>
      <c r="L31" s="93"/>
      <c r="M31" s="93"/>
      <c r="N31" s="94"/>
    </row>
    <row r="32" spans="1:14" x14ac:dyDescent="0.25">
      <c r="A32" s="85"/>
      <c r="B32" s="107" t="s">
        <v>103</v>
      </c>
      <c r="C32" s="107"/>
      <c r="D32" s="124" t="s">
        <v>151</v>
      </c>
      <c r="E32" s="90"/>
      <c r="F32" s="90"/>
      <c r="G32" s="90"/>
      <c r="H32" s="90"/>
      <c r="I32" s="93"/>
      <c r="J32" s="93"/>
      <c r="K32" s="93"/>
      <c r="L32" s="93"/>
      <c r="M32" s="93"/>
      <c r="N32" s="94"/>
    </row>
    <row r="33" spans="1:17" x14ac:dyDescent="0.25">
      <c r="A33" s="85"/>
      <c r="B33" s="107" t="s">
        <v>104</v>
      </c>
      <c r="C33" s="107"/>
      <c r="D33" s="124" t="s">
        <v>151</v>
      </c>
      <c r="E33" s="90"/>
      <c r="F33" s="90"/>
      <c r="G33" s="90"/>
      <c r="H33" s="90"/>
      <c r="I33" s="93"/>
      <c r="J33" s="93"/>
      <c r="K33" s="93"/>
      <c r="L33" s="93"/>
      <c r="M33" s="93"/>
      <c r="N33" s="94"/>
    </row>
    <row r="34" spans="1:17" x14ac:dyDescent="0.25">
      <c r="A34" s="85"/>
      <c r="B34" s="90"/>
      <c r="C34" s="90"/>
      <c r="D34" s="90"/>
      <c r="E34" s="90"/>
      <c r="F34" s="90"/>
      <c r="G34" s="90"/>
      <c r="H34" s="90"/>
      <c r="I34" s="93"/>
      <c r="J34" s="93"/>
      <c r="K34" s="93"/>
      <c r="L34" s="93"/>
      <c r="M34" s="93"/>
      <c r="N34" s="94"/>
    </row>
    <row r="35" spans="1:17" x14ac:dyDescent="0.25">
      <c r="A35" s="85"/>
      <c r="B35" s="90"/>
      <c r="C35" s="90"/>
      <c r="D35" s="90"/>
      <c r="E35" s="90"/>
      <c r="F35" s="90"/>
      <c r="G35" s="90"/>
      <c r="H35" s="90"/>
      <c r="I35" s="93"/>
      <c r="J35" s="93"/>
      <c r="K35" s="93"/>
      <c r="L35" s="93"/>
      <c r="M35" s="93"/>
      <c r="N35" s="94"/>
    </row>
    <row r="36" spans="1:17" x14ac:dyDescent="0.25">
      <c r="A36" s="85"/>
      <c r="B36" s="108" t="s">
        <v>105</v>
      </c>
      <c r="C36" s="90"/>
      <c r="D36" s="90"/>
      <c r="E36" s="90"/>
      <c r="F36" s="90"/>
      <c r="G36" s="90"/>
      <c r="H36" s="90"/>
      <c r="I36" s="93"/>
      <c r="J36" s="93"/>
      <c r="K36" s="93"/>
      <c r="L36" s="93"/>
      <c r="M36" s="93"/>
      <c r="N36" s="94"/>
    </row>
    <row r="37" spans="1:17" x14ac:dyDescent="0.25">
      <c r="A37" s="85"/>
      <c r="B37" s="90"/>
      <c r="C37" s="90"/>
      <c r="D37" s="90"/>
      <c r="E37" s="90"/>
      <c r="F37" s="90"/>
      <c r="G37" s="90"/>
      <c r="H37" s="90"/>
      <c r="I37" s="93"/>
      <c r="J37" s="93"/>
      <c r="K37" s="93"/>
      <c r="L37" s="93"/>
      <c r="M37" s="93"/>
      <c r="N37" s="94"/>
    </row>
    <row r="38" spans="1:17" x14ac:dyDescent="0.25">
      <c r="A38" s="85"/>
      <c r="B38" s="90"/>
      <c r="C38" s="90"/>
      <c r="D38" s="90"/>
      <c r="E38" s="90"/>
      <c r="F38" s="90"/>
      <c r="G38" s="90"/>
      <c r="H38" s="90"/>
      <c r="I38" s="93"/>
      <c r="J38" s="93"/>
      <c r="K38" s="93"/>
      <c r="L38" s="93"/>
      <c r="M38" s="93"/>
      <c r="N38" s="94"/>
    </row>
    <row r="39" spans="1:17" x14ac:dyDescent="0.25">
      <c r="A39" s="85"/>
      <c r="B39" s="111" t="s">
        <v>32</v>
      </c>
      <c r="C39" s="111" t="s">
        <v>56</v>
      </c>
      <c r="D39" s="110" t="s">
        <v>50</v>
      </c>
      <c r="E39" s="110" t="s">
        <v>16</v>
      </c>
      <c r="F39" s="90"/>
      <c r="G39" s="90"/>
      <c r="H39" s="90"/>
      <c r="I39" s="93"/>
      <c r="J39" s="93"/>
      <c r="K39" s="93"/>
      <c r="L39" s="93"/>
      <c r="M39" s="93"/>
      <c r="N39" s="94"/>
    </row>
    <row r="40" spans="1:17" ht="28.5" x14ac:dyDescent="0.25">
      <c r="A40" s="85"/>
      <c r="B40" s="91" t="s">
        <v>106</v>
      </c>
      <c r="C40" s="92">
        <v>40</v>
      </c>
      <c r="D40" s="109">
        <v>0</v>
      </c>
      <c r="E40" s="193">
        <f>+D40+D41</f>
        <v>0</v>
      </c>
      <c r="F40" s="90"/>
      <c r="G40" s="90"/>
      <c r="H40" s="90"/>
      <c r="I40" s="93"/>
      <c r="J40" s="93"/>
      <c r="K40" s="93"/>
      <c r="L40" s="93"/>
      <c r="M40" s="93"/>
      <c r="N40" s="94"/>
    </row>
    <row r="41" spans="1:17" ht="42.75" x14ac:dyDescent="0.25">
      <c r="A41" s="85"/>
      <c r="B41" s="91" t="s">
        <v>107</v>
      </c>
      <c r="C41" s="92">
        <v>60</v>
      </c>
      <c r="D41" s="109">
        <f>+F144</f>
        <v>0</v>
      </c>
      <c r="E41" s="194"/>
      <c r="F41" s="90"/>
      <c r="G41" s="90"/>
      <c r="H41" s="90"/>
      <c r="I41" s="93"/>
      <c r="J41" s="93"/>
      <c r="K41" s="93"/>
      <c r="L41" s="93"/>
      <c r="M41" s="93"/>
      <c r="N41" s="94"/>
    </row>
    <row r="42" spans="1:17" x14ac:dyDescent="0.25">
      <c r="A42" s="85"/>
      <c r="C42" s="86"/>
      <c r="D42" s="39"/>
      <c r="E42" s="87"/>
      <c r="F42" s="40"/>
      <c r="G42" s="40"/>
      <c r="H42" s="40"/>
      <c r="I42" s="23"/>
      <c r="J42" s="23"/>
      <c r="K42" s="23"/>
      <c r="L42" s="23"/>
      <c r="M42" s="23"/>
    </row>
    <row r="43" spans="1:17" x14ac:dyDescent="0.25">
      <c r="A43" s="85"/>
      <c r="C43" s="86"/>
      <c r="D43" s="39"/>
      <c r="E43" s="87"/>
      <c r="F43" s="40"/>
      <c r="G43" s="40"/>
      <c r="H43" s="40"/>
      <c r="I43" s="23"/>
      <c r="J43" s="23"/>
      <c r="K43" s="23"/>
      <c r="L43" s="23"/>
      <c r="M43" s="23"/>
    </row>
    <row r="44" spans="1:17" ht="24" customHeight="1" x14ac:dyDescent="0.25">
      <c r="A44" s="85"/>
      <c r="C44" s="86"/>
      <c r="D44" s="39"/>
      <c r="E44" s="87"/>
      <c r="F44" s="40"/>
      <c r="G44" s="40"/>
      <c r="H44" s="40"/>
      <c r="I44" s="23"/>
      <c r="J44" s="23"/>
      <c r="K44" s="23"/>
      <c r="L44" s="23"/>
      <c r="M44" s="229" t="s">
        <v>34</v>
      </c>
      <c r="N44" s="229"/>
    </row>
    <row r="45" spans="1:17" ht="27.75" customHeight="1" thickBot="1" x14ac:dyDescent="0.3">
      <c r="M45" s="230"/>
      <c r="N45" s="230"/>
    </row>
    <row r="46" spans="1:17" x14ac:dyDescent="0.25">
      <c r="B46" s="65" t="s">
        <v>113</v>
      </c>
      <c r="M46" s="64"/>
      <c r="N46" s="64"/>
    </row>
    <row r="47" spans="1:17" ht="15.75" thickBot="1" x14ac:dyDescent="0.3">
      <c r="M47" s="64"/>
      <c r="N47" s="64"/>
    </row>
    <row r="48" spans="1:17" s="8" customFormat="1" ht="109.5" customHeight="1" x14ac:dyDescent="0.25">
      <c r="B48" s="104" t="s">
        <v>108</v>
      </c>
      <c r="C48" s="104" t="s">
        <v>109</v>
      </c>
      <c r="D48" s="104" t="s">
        <v>110</v>
      </c>
      <c r="E48" s="53" t="s">
        <v>44</v>
      </c>
      <c r="F48" s="53" t="s">
        <v>22</v>
      </c>
      <c r="G48" s="53" t="s">
        <v>65</v>
      </c>
      <c r="H48" s="53" t="s">
        <v>17</v>
      </c>
      <c r="I48" s="53" t="s">
        <v>10</v>
      </c>
      <c r="J48" s="53" t="s">
        <v>30</v>
      </c>
      <c r="K48" s="53" t="s">
        <v>59</v>
      </c>
      <c r="L48" s="53" t="s">
        <v>20</v>
      </c>
      <c r="M48" s="89" t="s">
        <v>26</v>
      </c>
      <c r="N48" s="104" t="s">
        <v>111</v>
      </c>
      <c r="O48" s="53" t="s">
        <v>35</v>
      </c>
      <c r="P48" s="54" t="s">
        <v>11</v>
      </c>
      <c r="Q48" s="54" t="s">
        <v>19</v>
      </c>
    </row>
    <row r="49" spans="1:26" s="29" customFormat="1" ht="60" x14ac:dyDescent="0.25">
      <c r="A49" s="47">
        <v>1</v>
      </c>
      <c r="B49" s="48" t="s">
        <v>129</v>
      </c>
      <c r="C49" s="49" t="s">
        <v>118</v>
      </c>
      <c r="D49" s="48" t="s">
        <v>118</v>
      </c>
      <c r="E49" s="126">
        <v>0</v>
      </c>
      <c r="F49" s="25" t="s">
        <v>130</v>
      </c>
      <c r="G49" s="130">
        <v>0</v>
      </c>
      <c r="H49" s="126">
        <v>0</v>
      </c>
      <c r="I49" s="126">
        <v>0</v>
      </c>
      <c r="J49" s="26" t="s">
        <v>100</v>
      </c>
      <c r="K49" s="126">
        <v>0</v>
      </c>
      <c r="L49" s="126">
        <v>0</v>
      </c>
      <c r="M49" s="88">
        <v>0</v>
      </c>
      <c r="N49" s="88">
        <f>+M49*G49</f>
        <v>0</v>
      </c>
      <c r="O49" s="131">
        <v>0</v>
      </c>
      <c r="P49" s="131">
        <v>0</v>
      </c>
      <c r="Q49" s="114" t="s">
        <v>131</v>
      </c>
      <c r="R49" s="28"/>
      <c r="S49" s="28"/>
      <c r="T49" s="28"/>
      <c r="U49" s="28"/>
      <c r="V49" s="28"/>
      <c r="W49" s="28"/>
      <c r="X49" s="28"/>
      <c r="Y49" s="28"/>
      <c r="Z49" s="28"/>
    </row>
    <row r="50" spans="1:26" s="29" customFormat="1" x14ac:dyDescent="0.25">
      <c r="A50" s="47">
        <f>+A49+1</f>
        <v>2</v>
      </c>
      <c r="B50" s="48"/>
      <c r="C50" s="49"/>
      <c r="D50" s="48"/>
      <c r="E50" s="24"/>
      <c r="F50" s="25"/>
      <c r="G50" s="25"/>
      <c r="H50" s="25"/>
      <c r="I50" s="26"/>
      <c r="J50" s="26"/>
      <c r="K50" s="26"/>
      <c r="L50" s="26"/>
      <c r="M50" s="88"/>
      <c r="N50" s="88"/>
      <c r="O50" s="27"/>
      <c r="P50" s="27"/>
      <c r="Q50" s="114"/>
      <c r="R50" s="28"/>
      <c r="S50" s="28"/>
      <c r="T50" s="28"/>
      <c r="U50" s="28"/>
      <c r="V50" s="28"/>
      <c r="W50" s="28"/>
      <c r="X50" s="28"/>
      <c r="Y50" s="28"/>
      <c r="Z50" s="28"/>
    </row>
    <row r="51" spans="1:26" s="29" customFormat="1" x14ac:dyDescent="0.25">
      <c r="A51" s="47">
        <f t="shared" ref="A51:A56" si="0">+A50+1</f>
        <v>3</v>
      </c>
      <c r="B51" s="48"/>
      <c r="C51" s="49"/>
      <c r="D51" s="48"/>
      <c r="E51" s="24"/>
      <c r="F51" s="25"/>
      <c r="G51" s="25"/>
      <c r="H51" s="25"/>
      <c r="I51" s="26"/>
      <c r="J51" s="26"/>
      <c r="K51" s="26"/>
      <c r="L51" s="26"/>
      <c r="M51" s="88"/>
      <c r="N51" s="88"/>
      <c r="O51" s="27"/>
      <c r="P51" s="27"/>
      <c r="Q51" s="114"/>
      <c r="R51" s="28"/>
      <c r="S51" s="28"/>
      <c r="T51" s="28"/>
      <c r="U51" s="28"/>
      <c r="V51" s="28"/>
      <c r="W51" s="28"/>
      <c r="X51" s="28"/>
      <c r="Y51" s="28"/>
      <c r="Z51" s="28"/>
    </row>
    <row r="52" spans="1:26" s="29" customFormat="1" x14ac:dyDescent="0.25">
      <c r="A52" s="47">
        <f t="shared" si="0"/>
        <v>4</v>
      </c>
      <c r="B52" s="48"/>
      <c r="C52" s="49"/>
      <c r="D52" s="48"/>
      <c r="E52" s="24"/>
      <c r="F52" s="25"/>
      <c r="G52" s="25"/>
      <c r="H52" s="25"/>
      <c r="I52" s="26"/>
      <c r="J52" s="26"/>
      <c r="K52" s="26"/>
      <c r="L52" s="26"/>
      <c r="M52" s="88"/>
      <c r="N52" s="88"/>
      <c r="O52" s="27"/>
      <c r="P52" s="27"/>
      <c r="Q52" s="114"/>
      <c r="R52" s="28"/>
      <c r="S52" s="28"/>
      <c r="T52" s="28"/>
      <c r="U52" s="28"/>
      <c r="V52" s="28"/>
      <c r="W52" s="28"/>
      <c r="X52" s="28"/>
      <c r="Y52" s="28"/>
      <c r="Z52" s="28"/>
    </row>
    <row r="53" spans="1:26" s="29" customFormat="1" x14ac:dyDescent="0.25">
      <c r="A53" s="47">
        <f t="shared" si="0"/>
        <v>5</v>
      </c>
      <c r="B53" s="48"/>
      <c r="C53" s="49"/>
      <c r="D53" s="48"/>
      <c r="E53" s="24"/>
      <c r="F53" s="25"/>
      <c r="G53" s="25"/>
      <c r="H53" s="25"/>
      <c r="I53" s="26"/>
      <c r="J53" s="26"/>
      <c r="K53" s="26"/>
      <c r="L53" s="26"/>
      <c r="M53" s="88"/>
      <c r="N53" s="88"/>
      <c r="O53" s="27"/>
      <c r="P53" s="27"/>
      <c r="Q53" s="114"/>
      <c r="R53" s="28"/>
      <c r="S53" s="28"/>
      <c r="T53" s="28"/>
      <c r="U53" s="28"/>
      <c r="V53" s="28"/>
      <c r="W53" s="28"/>
      <c r="X53" s="28"/>
      <c r="Y53" s="28"/>
      <c r="Z53" s="28"/>
    </row>
    <row r="54" spans="1:26" s="29" customFormat="1" x14ac:dyDescent="0.25">
      <c r="A54" s="47">
        <f t="shared" si="0"/>
        <v>6</v>
      </c>
      <c r="B54" s="48"/>
      <c r="C54" s="49"/>
      <c r="D54" s="48"/>
      <c r="E54" s="24"/>
      <c r="F54" s="25"/>
      <c r="G54" s="25"/>
      <c r="H54" s="25"/>
      <c r="I54" s="26"/>
      <c r="J54" s="26"/>
      <c r="K54" s="26"/>
      <c r="L54" s="26"/>
      <c r="M54" s="88"/>
      <c r="N54" s="88"/>
      <c r="O54" s="27"/>
      <c r="P54" s="27"/>
      <c r="Q54" s="114"/>
      <c r="R54" s="28"/>
      <c r="S54" s="28"/>
      <c r="T54" s="28"/>
      <c r="U54" s="28"/>
      <c r="V54" s="28"/>
      <c r="W54" s="28"/>
      <c r="X54" s="28"/>
      <c r="Y54" s="28"/>
      <c r="Z54" s="28"/>
    </row>
    <row r="55" spans="1:26" s="29" customFormat="1" x14ac:dyDescent="0.25">
      <c r="A55" s="47">
        <f t="shared" si="0"/>
        <v>7</v>
      </c>
      <c r="B55" s="48"/>
      <c r="C55" s="49"/>
      <c r="D55" s="48"/>
      <c r="E55" s="24"/>
      <c r="F55" s="25"/>
      <c r="G55" s="25"/>
      <c r="H55" s="25"/>
      <c r="I55" s="26"/>
      <c r="J55" s="26"/>
      <c r="K55" s="26"/>
      <c r="L55" s="26"/>
      <c r="M55" s="88"/>
      <c r="N55" s="88"/>
      <c r="O55" s="27"/>
      <c r="P55" s="27"/>
      <c r="Q55" s="114"/>
      <c r="R55" s="28"/>
      <c r="S55" s="28"/>
      <c r="T55" s="28"/>
      <c r="U55" s="28"/>
      <c r="V55" s="28"/>
      <c r="W55" s="28"/>
      <c r="X55" s="28"/>
      <c r="Y55" s="28"/>
      <c r="Z55" s="28"/>
    </row>
    <row r="56" spans="1:26" s="29" customFormat="1" x14ac:dyDescent="0.25">
      <c r="A56" s="47">
        <f t="shared" si="0"/>
        <v>8</v>
      </c>
      <c r="B56" s="48"/>
      <c r="C56" s="49"/>
      <c r="D56" s="48"/>
      <c r="E56" s="24"/>
      <c r="F56" s="25"/>
      <c r="G56" s="25"/>
      <c r="H56" s="25"/>
      <c r="I56" s="26"/>
      <c r="J56" s="26"/>
      <c r="K56" s="26"/>
      <c r="L56" s="26"/>
      <c r="M56" s="88"/>
      <c r="N56" s="88"/>
      <c r="O56" s="27"/>
      <c r="P56" s="27"/>
      <c r="Q56" s="114"/>
      <c r="R56" s="28"/>
      <c r="S56" s="28"/>
      <c r="T56" s="28"/>
      <c r="U56" s="28"/>
      <c r="V56" s="28"/>
      <c r="W56" s="28"/>
      <c r="X56" s="28"/>
      <c r="Y56" s="28"/>
      <c r="Z56" s="28"/>
    </row>
    <row r="57" spans="1:26" s="29" customFormat="1" x14ac:dyDescent="0.25">
      <c r="A57" s="47"/>
      <c r="B57" s="117" t="s">
        <v>16</v>
      </c>
      <c r="C57" s="49"/>
      <c r="D57" s="48"/>
      <c r="E57" s="24"/>
      <c r="F57" s="25"/>
      <c r="G57" s="25"/>
      <c r="H57" s="25"/>
      <c r="I57" s="26"/>
      <c r="J57" s="26"/>
      <c r="K57" s="50">
        <f t="shared" ref="K57" si="1">SUM(K49:K56)</f>
        <v>0</v>
      </c>
      <c r="L57" s="50">
        <f t="shared" ref="L57:N57" si="2">SUM(L49:L56)</f>
        <v>0</v>
      </c>
      <c r="M57" s="112">
        <f t="shared" si="2"/>
        <v>0</v>
      </c>
      <c r="N57" s="50">
        <f t="shared" si="2"/>
        <v>0</v>
      </c>
      <c r="O57" s="27"/>
      <c r="P57" s="27"/>
      <c r="Q57" s="115"/>
    </row>
    <row r="58" spans="1:26" s="30" customFormat="1" x14ac:dyDescent="0.25">
      <c r="E58" s="31"/>
    </row>
    <row r="59" spans="1:26" s="30" customFormat="1" x14ac:dyDescent="0.25">
      <c r="B59" s="231" t="s">
        <v>28</v>
      </c>
      <c r="C59" s="231" t="s">
        <v>27</v>
      </c>
      <c r="D59" s="214" t="s">
        <v>33</v>
      </c>
      <c r="E59" s="214"/>
    </row>
    <row r="60" spans="1:26" s="30" customFormat="1" x14ac:dyDescent="0.25">
      <c r="B60" s="232"/>
      <c r="C60" s="232"/>
      <c r="D60" s="60" t="s">
        <v>23</v>
      </c>
      <c r="E60" s="61" t="s">
        <v>24</v>
      </c>
    </row>
    <row r="61" spans="1:26" s="30" customFormat="1" ht="30.6" customHeight="1" x14ac:dyDescent="0.25">
      <c r="B61" s="58" t="s">
        <v>21</v>
      </c>
      <c r="C61" s="59">
        <f>+K57</f>
        <v>0</v>
      </c>
      <c r="D61" s="57"/>
      <c r="E61" s="56" t="s">
        <v>151</v>
      </c>
      <c r="F61" s="32"/>
      <c r="G61" s="32"/>
      <c r="H61" s="32"/>
      <c r="I61" s="32"/>
      <c r="J61" s="32"/>
      <c r="K61" s="32"/>
      <c r="L61" s="32"/>
      <c r="M61" s="32"/>
    </row>
    <row r="62" spans="1:26" s="30" customFormat="1" ht="30" customHeight="1" x14ac:dyDescent="0.25">
      <c r="B62" s="58" t="s">
        <v>25</v>
      </c>
      <c r="C62" s="59">
        <f>+M57</f>
        <v>0</v>
      </c>
      <c r="D62" s="57"/>
      <c r="E62" s="56" t="s">
        <v>151</v>
      </c>
    </row>
    <row r="63" spans="1:26" s="30" customFormat="1" x14ac:dyDescent="0.25">
      <c r="B63" s="33"/>
      <c r="C63" s="215"/>
      <c r="D63" s="215"/>
      <c r="E63" s="215"/>
      <c r="F63" s="215"/>
      <c r="G63" s="215"/>
      <c r="H63" s="215"/>
      <c r="I63" s="215"/>
      <c r="J63" s="215"/>
      <c r="K63" s="215"/>
      <c r="L63" s="215"/>
      <c r="M63" s="215"/>
      <c r="N63" s="215"/>
    </row>
    <row r="64" spans="1:26" ht="28.15" customHeight="1" thickBot="1" x14ac:dyDescent="0.3"/>
    <row r="65" spans="2:17" ht="27" thickBot="1" x14ac:dyDescent="0.3">
      <c r="B65" s="216" t="s">
        <v>66</v>
      </c>
      <c r="C65" s="216"/>
      <c r="D65" s="216"/>
      <c r="E65" s="216"/>
      <c r="F65" s="216"/>
      <c r="G65" s="216"/>
      <c r="H65" s="216"/>
      <c r="I65" s="216"/>
      <c r="J65" s="216"/>
      <c r="K65" s="216"/>
      <c r="L65" s="216"/>
      <c r="M65" s="216"/>
      <c r="N65" s="216"/>
    </row>
    <row r="68" spans="2:17" ht="109.5" customHeight="1" x14ac:dyDescent="0.25">
      <c r="B68" s="106" t="s">
        <v>112</v>
      </c>
      <c r="C68" s="67" t="s">
        <v>2</v>
      </c>
      <c r="D68" s="67" t="s">
        <v>68</v>
      </c>
      <c r="E68" s="67" t="s">
        <v>67</v>
      </c>
      <c r="F68" s="67" t="s">
        <v>69</v>
      </c>
      <c r="G68" s="67" t="s">
        <v>70</v>
      </c>
      <c r="H68" s="67" t="s">
        <v>71</v>
      </c>
      <c r="I68" s="67" t="s">
        <v>72</v>
      </c>
      <c r="J68" s="67" t="s">
        <v>73</v>
      </c>
      <c r="K68" s="67" t="s">
        <v>74</v>
      </c>
      <c r="L68" s="67" t="s">
        <v>75</v>
      </c>
      <c r="M68" s="82" t="s">
        <v>76</v>
      </c>
      <c r="N68" s="82" t="s">
        <v>77</v>
      </c>
      <c r="O68" s="201" t="s">
        <v>3</v>
      </c>
      <c r="P68" s="203"/>
      <c r="Q68" s="67" t="s">
        <v>18</v>
      </c>
    </row>
    <row r="69" spans="2:17" ht="15" customHeight="1" x14ac:dyDescent="0.25">
      <c r="B69" s="3"/>
      <c r="C69" s="3"/>
      <c r="D69" s="5"/>
      <c r="E69" s="5"/>
      <c r="F69" s="4"/>
      <c r="G69" s="4"/>
      <c r="H69" s="4"/>
      <c r="I69" s="83"/>
      <c r="J69" s="83"/>
      <c r="K69" s="62"/>
      <c r="L69" s="62"/>
      <c r="M69" s="62"/>
      <c r="N69" s="62"/>
      <c r="O69" s="204" t="s">
        <v>157</v>
      </c>
      <c r="P69" s="205"/>
      <c r="Q69" s="62"/>
    </row>
    <row r="70" spans="2:17" x14ac:dyDescent="0.25">
      <c r="B70" s="3"/>
      <c r="C70" s="3"/>
      <c r="D70" s="5"/>
      <c r="E70" s="5"/>
      <c r="F70" s="4"/>
      <c r="G70" s="4"/>
      <c r="H70" s="4"/>
      <c r="I70" s="83"/>
      <c r="J70" s="83"/>
      <c r="K70" s="62"/>
      <c r="L70" s="62"/>
      <c r="M70" s="62"/>
      <c r="N70" s="62"/>
      <c r="O70" s="206"/>
      <c r="P70" s="207"/>
      <c r="Q70" s="62"/>
    </row>
    <row r="71" spans="2:17" x14ac:dyDescent="0.25">
      <c r="B71" s="3"/>
      <c r="C71" s="3"/>
      <c r="D71" s="5"/>
      <c r="E71" s="5"/>
      <c r="F71" s="4"/>
      <c r="G71" s="4"/>
      <c r="H71" s="4"/>
      <c r="I71" s="83"/>
      <c r="J71" s="83"/>
      <c r="K71" s="62"/>
      <c r="L71" s="62"/>
      <c r="M71" s="62"/>
      <c r="N71" s="62"/>
      <c r="O71" s="206"/>
      <c r="P71" s="207"/>
      <c r="Q71" s="62"/>
    </row>
    <row r="72" spans="2:17" x14ac:dyDescent="0.25">
      <c r="B72" s="3"/>
      <c r="C72" s="3"/>
      <c r="D72" s="5"/>
      <c r="E72" s="5"/>
      <c r="F72" s="4"/>
      <c r="G72" s="4"/>
      <c r="H72" s="4"/>
      <c r="I72" s="83"/>
      <c r="J72" s="83"/>
      <c r="K72" s="62"/>
      <c r="L72" s="62"/>
      <c r="M72" s="62"/>
      <c r="N72" s="62"/>
      <c r="O72" s="206"/>
      <c r="P72" s="207"/>
      <c r="Q72" s="62"/>
    </row>
    <row r="73" spans="2:17" x14ac:dyDescent="0.25">
      <c r="B73" s="3"/>
      <c r="C73" s="3"/>
      <c r="D73" s="5"/>
      <c r="E73" s="5"/>
      <c r="F73" s="4"/>
      <c r="G73" s="4"/>
      <c r="H73" s="4"/>
      <c r="I73" s="83"/>
      <c r="J73" s="83"/>
      <c r="K73" s="62"/>
      <c r="L73" s="62"/>
      <c r="M73" s="62"/>
      <c r="N73" s="62"/>
      <c r="O73" s="206"/>
      <c r="P73" s="207"/>
      <c r="Q73" s="62"/>
    </row>
    <row r="74" spans="2:17" x14ac:dyDescent="0.25">
      <c r="B74" s="3"/>
      <c r="C74" s="3"/>
      <c r="D74" s="5"/>
      <c r="E74" s="5"/>
      <c r="F74" s="4"/>
      <c r="G74" s="4"/>
      <c r="H74" s="4"/>
      <c r="I74" s="83"/>
      <c r="J74" s="83"/>
      <c r="K74" s="62"/>
      <c r="L74" s="62"/>
      <c r="M74" s="62"/>
      <c r="N74" s="62"/>
      <c r="O74" s="206"/>
      <c r="P74" s="207"/>
      <c r="Q74" s="62"/>
    </row>
    <row r="75" spans="2:17" x14ac:dyDescent="0.25">
      <c r="B75" s="62"/>
      <c r="C75" s="62"/>
      <c r="D75" s="62"/>
      <c r="E75" s="62"/>
      <c r="F75" s="62"/>
      <c r="G75" s="62"/>
      <c r="H75" s="62"/>
      <c r="I75" s="62"/>
      <c r="J75" s="62"/>
      <c r="K75" s="62"/>
      <c r="L75" s="62"/>
      <c r="M75" s="62"/>
      <c r="N75" s="62"/>
      <c r="O75" s="208"/>
      <c r="P75" s="209"/>
      <c r="Q75" s="62"/>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195" t="s">
        <v>37</v>
      </c>
      <c r="C81" s="196"/>
      <c r="D81" s="196"/>
      <c r="E81" s="196"/>
      <c r="F81" s="196"/>
      <c r="G81" s="196"/>
      <c r="H81" s="196"/>
      <c r="I81" s="196"/>
      <c r="J81" s="196"/>
      <c r="K81" s="196"/>
      <c r="L81" s="196"/>
      <c r="M81" s="196"/>
      <c r="N81" s="197"/>
    </row>
    <row r="86" spans="2:17" ht="76.5" customHeight="1" x14ac:dyDescent="0.25">
      <c r="B86" s="55" t="s">
        <v>0</v>
      </c>
      <c r="C86" s="55" t="s">
        <v>38</v>
      </c>
      <c r="D86" s="55" t="s">
        <v>39</v>
      </c>
      <c r="E86" s="55" t="s">
        <v>78</v>
      </c>
      <c r="F86" s="55" t="s">
        <v>80</v>
      </c>
      <c r="G86" s="55" t="s">
        <v>81</v>
      </c>
      <c r="H86" s="55" t="s">
        <v>82</v>
      </c>
      <c r="I86" s="55" t="s">
        <v>79</v>
      </c>
      <c r="J86" s="201" t="s">
        <v>83</v>
      </c>
      <c r="K86" s="202"/>
      <c r="L86" s="203"/>
      <c r="M86" s="55" t="s">
        <v>87</v>
      </c>
      <c r="N86" s="55" t="s">
        <v>40</v>
      </c>
      <c r="O86" s="55" t="s">
        <v>41</v>
      </c>
      <c r="P86" s="201" t="s">
        <v>3</v>
      </c>
      <c r="Q86" s="203"/>
    </row>
    <row r="87" spans="2:17" ht="60.75" customHeight="1" x14ac:dyDescent="0.25">
      <c r="B87" s="78" t="s">
        <v>42</v>
      </c>
      <c r="C87" s="78"/>
      <c r="D87" s="3"/>
      <c r="E87" s="3"/>
      <c r="F87" s="3"/>
      <c r="G87" s="3"/>
      <c r="H87" s="3"/>
      <c r="I87" s="5"/>
      <c r="J87" s="1" t="s">
        <v>84</v>
      </c>
      <c r="K87" s="84" t="s">
        <v>85</v>
      </c>
      <c r="L87" s="83" t="s">
        <v>86</v>
      </c>
      <c r="M87" s="62"/>
      <c r="N87" s="62"/>
      <c r="O87" s="62"/>
      <c r="P87" s="212" t="s">
        <v>154</v>
      </c>
      <c r="Q87" s="212"/>
    </row>
    <row r="88" spans="2:17" ht="33.6" customHeight="1" thickBot="1" x14ac:dyDescent="0.3">
      <c r="B88" s="140" t="s">
        <v>43</v>
      </c>
      <c r="C88" s="140"/>
      <c r="D88" s="141"/>
      <c r="E88" s="141"/>
      <c r="F88" s="141"/>
      <c r="G88" s="3"/>
      <c r="H88" s="3"/>
      <c r="I88" s="5"/>
      <c r="J88" s="1"/>
      <c r="K88" s="83"/>
      <c r="L88" s="83"/>
      <c r="M88" s="62"/>
      <c r="N88" s="62"/>
      <c r="O88" s="62"/>
      <c r="P88" s="212" t="s">
        <v>154</v>
      </c>
      <c r="Q88" s="212"/>
    </row>
    <row r="89" spans="2:17" ht="15.75" thickBot="1" x14ac:dyDescent="0.3">
      <c r="B89" s="221"/>
      <c r="C89" s="222"/>
      <c r="D89" s="222"/>
      <c r="E89" s="222"/>
      <c r="F89" s="223"/>
    </row>
    <row r="90" spans="2:17" ht="15.75" thickBot="1" x14ac:dyDescent="0.3"/>
    <row r="91" spans="2:17" ht="27" thickBot="1" x14ac:dyDescent="0.3">
      <c r="B91" s="195" t="s">
        <v>45</v>
      </c>
      <c r="C91" s="196"/>
      <c r="D91" s="196"/>
      <c r="E91" s="196"/>
      <c r="F91" s="196"/>
      <c r="G91" s="196"/>
      <c r="H91" s="196"/>
      <c r="I91" s="196"/>
      <c r="J91" s="196"/>
      <c r="K91" s="196"/>
      <c r="L91" s="196"/>
      <c r="M91" s="196"/>
      <c r="N91" s="197"/>
    </row>
    <row r="94" spans="2:17" ht="46.15" customHeight="1" x14ac:dyDescent="0.25">
      <c r="B94" s="67" t="s">
        <v>32</v>
      </c>
      <c r="C94" s="67" t="s">
        <v>46</v>
      </c>
      <c r="D94" s="201" t="s">
        <v>3</v>
      </c>
      <c r="E94" s="203"/>
    </row>
    <row r="95" spans="2:17" ht="46.9" customHeight="1" x14ac:dyDescent="0.25">
      <c r="B95" s="68" t="s">
        <v>88</v>
      </c>
      <c r="C95" s="123" t="s">
        <v>100</v>
      </c>
      <c r="D95" s="213" t="s">
        <v>155</v>
      </c>
      <c r="E95" s="213"/>
    </row>
    <row r="98" spans="1:26" ht="26.25" x14ac:dyDescent="0.25">
      <c r="B98" s="210" t="s">
        <v>62</v>
      </c>
      <c r="C98" s="211"/>
      <c r="D98" s="211"/>
      <c r="E98" s="211"/>
      <c r="F98" s="211"/>
      <c r="G98" s="211"/>
      <c r="H98" s="211"/>
      <c r="I98" s="211"/>
      <c r="J98" s="211"/>
      <c r="K98" s="211"/>
      <c r="L98" s="211"/>
      <c r="M98" s="211"/>
      <c r="N98" s="211"/>
      <c r="O98" s="211"/>
      <c r="P98" s="211"/>
    </row>
    <row r="100" spans="1:26" ht="15.75" thickBot="1" x14ac:dyDescent="0.3"/>
    <row r="101" spans="1:26" ht="27" thickBot="1" x14ac:dyDescent="0.3">
      <c r="B101" s="195" t="s">
        <v>52</v>
      </c>
      <c r="C101" s="196"/>
      <c r="D101" s="196"/>
      <c r="E101" s="196"/>
      <c r="F101" s="196"/>
      <c r="G101" s="196"/>
      <c r="H101" s="196"/>
      <c r="I101" s="196"/>
      <c r="J101" s="196"/>
      <c r="K101" s="196"/>
      <c r="L101" s="196"/>
      <c r="M101" s="196"/>
      <c r="N101" s="197"/>
    </row>
    <row r="103" spans="1:26" ht="15.75" thickBot="1" x14ac:dyDescent="0.3">
      <c r="M103" s="64"/>
      <c r="N103" s="64"/>
    </row>
    <row r="104" spans="1:26" s="93" customFormat="1" ht="109.5" customHeight="1" x14ac:dyDescent="0.25">
      <c r="B104" s="104" t="s">
        <v>108</v>
      </c>
      <c r="C104" s="104" t="s">
        <v>109</v>
      </c>
      <c r="D104" s="104" t="s">
        <v>110</v>
      </c>
      <c r="E104" s="104" t="s">
        <v>44</v>
      </c>
      <c r="F104" s="104" t="s">
        <v>22</v>
      </c>
      <c r="G104" s="104" t="s">
        <v>65</v>
      </c>
      <c r="H104" s="104" t="s">
        <v>17</v>
      </c>
      <c r="I104" s="104" t="s">
        <v>10</v>
      </c>
      <c r="J104" s="104" t="s">
        <v>30</v>
      </c>
      <c r="K104" s="104" t="s">
        <v>59</v>
      </c>
      <c r="L104" s="104" t="s">
        <v>20</v>
      </c>
      <c r="M104" s="89" t="s">
        <v>26</v>
      </c>
      <c r="N104" s="104" t="s">
        <v>111</v>
      </c>
      <c r="O104" s="104" t="s">
        <v>35</v>
      </c>
      <c r="P104" s="105" t="s">
        <v>11</v>
      </c>
      <c r="Q104" s="105" t="s">
        <v>19</v>
      </c>
    </row>
    <row r="105" spans="1:26" s="99" customFormat="1" x14ac:dyDescent="0.25">
      <c r="A105" s="47">
        <v>1</v>
      </c>
      <c r="B105" s="100"/>
      <c r="C105" s="101"/>
      <c r="D105" s="100"/>
      <c r="E105" s="95"/>
      <c r="F105" s="96"/>
      <c r="G105" s="113"/>
      <c r="H105" s="103"/>
      <c r="I105" s="97"/>
      <c r="J105" s="97"/>
      <c r="K105" s="97"/>
      <c r="L105" s="97"/>
      <c r="M105" s="88"/>
      <c r="N105" s="88">
        <f>+M105*G105</f>
        <v>0</v>
      </c>
      <c r="O105" s="27"/>
      <c r="P105" s="27"/>
      <c r="Q105" s="114"/>
      <c r="R105" s="98"/>
      <c r="S105" s="98"/>
      <c r="T105" s="98"/>
      <c r="U105" s="98"/>
      <c r="V105" s="98"/>
      <c r="W105" s="98"/>
      <c r="X105" s="98"/>
      <c r="Y105" s="98"/>
      <c r="Z105" s="98"/>
    </row>
    <row r="106" spans="1:26" s="99" customFormat="1" x14ac:dyDescent="0.25">
      <c r="A106" s="47">
        <f>+A105+1</f>
        <v>2</v>
      </c>
      <c r="B106" s="100"/>
      <c r="C106" s="101"/>
      <c r="D106" s="100"/>
      <c r="E106" s="95"/>
      <c r="F106" s="96"/>
      <c r="G106" s="96"/>
      <c r="H106" s="96"/>
      <c r="I106" s="97"/>
      <c r="J106" s="97"/>
      <c r="K106" s="97"/>
      <c r="L106" s="97"/>
      <c r="M106" s="88"/>
      <c r="N106" s="88"/>
      <c r="O106" s="27"/>
      <c r="P106" s="27"/>
      <c r="Q106" s="114"/>
      <c r="R106" s="98"/>
      <c r="S106" s="98"/>
      <c r="T106" s="98"/>
      <c r="U106" s="98"/>
      <c r="V106" s="98"/>
      <c r="W106" s="98"/>
      <c r="X106" s="98"/>
      <c r="Y106" s="98"/>
      <c r="Z106" s="98"/>
    </row>
    <row r="107" spans="1:26" s="99" customFormat="1" x14ac:dyDescent="0.25">
      <c r="A107" s="47">
        <f t="shared" ref="A107:A112" si="3">+A106+1</f>
        <v>3</v>
      </c>
      <c r="B107" s="100"/>
      <c r="C107" s="101"/>
      <c r="D107" s="100"/>
      <c r="E107" s="95"/>
      <c r="F107" s="96"/>
      <c r="G107" s="96"/>
      <c r="H107" s="96"/>
      <c r="I107" s="97"/>
      <c r="J107" s="97"/>
      <c r="K107" s="97"/>
      <c r="L107" s="97"/>
      <c r="M107" s="88"/>
      <c r="N107" s="88"/>
      <c r="O107" s="27"/>
      <c r="P107" s="27"/>
      <c r="Q107" s="114"/>
      <c r="R107" s="98"/>
      <c r="S107" s="98"/>
      <c r="T107" s="98"/>
      <c r="U107" s="98"/>
      <c r="V107" s="98"/>
      <c r="W107" s="98"/>
      <c r="X107" s="98"/>
      <c r="Y107" s="98"/>
      <c r="Z107" s="98"/>
    </row>
    <row r="108" spans="1:26" s="99" customFormat="1" x14ac:dyDescent="0.25">
      <c r="A108" s="47">
        <f t="shared" si="3"/>
        <v>4</v>
      </c>
      <c r="B108" s="100"/>
      <c r="C108" s="101"/>
      <c r="D108" s="100"/>
      <c r="E108" s="95"/>
      <c r="F108" s="96"/>
      <c r="G108" s="96"/>
      <c r="H108" s="96"/>
      <c r="I108" s="97"/>
      <c r="J108" s="97"/>
      <c r="K108" s="97"/>
      <c r="L108" s="97"/>
      <c r="M108" s="88"/>
      <c r="N108" s="88"/>
      <c r="O108" s="27"/>
      <c r="P108" s="27"/>
      <c r="Q108" s="114"/>
      <c r="R108" s="98"/>
      <c r="S108" s="98"/>
      <c r="T108" s="98"/>
      <c r="U108" s="98"/>
      <c r="V108" s="98"/>
      <c r="W108" s="98"/>
      <c r="X108" s="98"/>
      <c r="Y108" s="98"/>
      <c r="Z108" s="98"/>
    </row>
    <row r="109" spans="1:26" s="99" customFormat="1" x14ac:dyDescent="0.25">
      <c r="A109" s="47">
        <f t="shared" si="3"/>
        <v>5</v>
      </c>
      <c r="B109" s="100"/>
      <c r="C109" s="101"/>
      <c r="D109" s="100"/>
      <c r="E109" s="95"/>
      <c r="F109" s="96"/>
      <c r="G109" s="96"/>
      <c r="H109" s="96"/>
      <c r="I109" s="97"/>
      <c r="J109" s="97"/>
      <c r="K109" s="97"/>
      <c r="L109" s="97"/>
      <c r="M109" s="88"/>
      <c r="N109" s="88"/>
      <c r="O109" s="27"/>
      <c r="P109" s="27"/>
      <c r="Q109" s="114"/>
      <c r="R109" s="98"/>
      <c r="S109" s="98"/>
      <c r="T109" s="98"/>
      <c r="U109" s="98"/>
      <c r="V109" s="98"/>
      <c r="W109" s="98"/>
      <c r="X109" s="98"/>
      <c r="Y109" s="98"/>
      <c r="Z109" s="98"/>
    </row>
    <row r="110" spans="1:26" s="99" customFormat="1" x14ac:dyDescent="0.25">
      <c r="A110" s="47">
        <f t="shared" si="3"/>
        <v>6</v>
      </c>
      <c r="B110" s="100"/>
      <c r="C110" s="101"/>
      <c r="D110" s="100"/>
      <c r="E110" s="95"/>
      <c r="F110" s="96"/>
      <c r="G110" s="96"/>
      <c r="H110" s="96"/>
      <c r="I110" s="97"/>
      <c r="J110" s="97"/>
      <c r="K110" s="97"/>
      <c r="L110" s="97"/>
      <c r="M110" s="88"/>
      <c r="N110" s="88"/>
      <c r="O110" s="27"/>
      <c r="P110" s="27"/>
      <c r="Q110" s="114"/>
      <c r="R110" s="98"/>
      <c r="S110" s="98"/>
      <c r="T110" s="98"/>
      <c r="U110" s="98"/>
      <c r="V110" s="98"/>
      <c r="W110" s="98"/>
      <c r="X110" s="98"/>
      <c r="Y110" s="98"/>
      <c r="Z110" s="98"/>
    </row>
    <row r="111" spans="1:26" s="99" customFormat="1" x14ac:dyDescent="0.25">
      <c r="A111" s="47">
        <f t="shared" si="3"/>
        <v>7</v>
      </c>
      <c r="B111" s="100"/>
      <c r="C111" s="101"/>
      <c r="D111" s="100"/>
      <c r="E111" s="95"/>
      <c r="F111" s="96"/>
      <c r="G111" s="96"/>
      <c r="H111" s="96"/>
      <c r="I111" s="97"/>
      <c r="J111" s="97"/>
      <c r="K111" s="97"/>
      <c r="L111" s="97"/>
      <c r="M111" s="88"/>
      <c r="N111" s="88"/>
      <c r="O111" s="27"/>
      <c r="P111" s="27"/>
      <c r="Q111" s="114"/>
      <c r="R111" s="98"/>
      <c r="S111" s="98"/>
      <c r="T111" s="98"/>
      <c r="U111" s="98"/>
      <c r="V111" s="98"/>
      <c r="W111" s="98"/>
      <c r="X111" s="98"/>
      <c r="Y111" s="98"/>
      <c r="Z111" s="98"/>
    </row>
    <row r="112" spans="1:26" s="99" customFormat="1" x14ac:dyDescent="0.25">
      <c r="A112" s="47">
        <f t="shared" si="3"/>
        <v>8</v>
      </c>
      <c r="B112" s="100"/>
      <c r="C112" s="101"/>
      <c r="D112" s="100"/>
      <c r="E112" s="95"/>
      <c r="F112" s="96"/>
      <c r="G112" s="96"/>
      <c r="H112" s="96"/>
      <c r="I112" s="97"/>
      <c r="J112" s="97"/>
      <c r="K112" s="97"/>
      <c r="L112" s="97"/>
      <c r="M112" s="88"/>
      <c r="N112" s="88"/>
      <c r="O112" s="27"/>
      <c r="P112" s="27"/>
      <c r="Q112" s="114"/>
      <c r="R112" s="98"/>
      <c r="S112" s="98"/>
      <c r="T112" s="98"/>
      <c r="U112" s="98"/>
      <c r="V112" s="98"/>
      <c r="W112" s="98"/>
      <c r="X112" s="98"/>
      <c r="Y112" s="98"/>
      <c r="Z112" s="98"/>
    </row>
    <row r="113" spans="1:17" s="99" customFormat="1" x14ac:dyDescent="0.25">
      <c r="A113" s="47"/>
      <c r="B113" s="117" t="s">
        <v>16</v>
      </c>
      <c r="C113" s="101"/>
      <c r="D113" s="100"/>
      <c r="E113" s="95"/>
      <c r="F113" s="96"/>
      <c r="G113" s="96"/>
      <c r="H113" s="96"/>
      <c r="I113" s="97"/>
      <c r="J113" s="97"/>
      <c r="K113" s="102">
        <f t="shared" ref="K113" si="4">SUM(K105:K112)</f>
        <v>0</v>
      </c>
      <c r="L113" s="102">
        <f t="shared" ref="L113:N113" si="5">SUM(L105:L112)</f>
        <v>0</v>
      </c>
      <c r="M113" s="112">
        <f t="shared" si="5"/>
        <v>0</v>
      </c>
      <c r="N113" s="102">
        <f t="shared" si="5"/>
        <v>0</v>
      </c>
      <c r="O113" s="27"/>
      <c r="P113" s="27"/>
      <c r="Q113" s="115"/>
    </row>
    <row r="114" spans="1:17" x14ac:dyDescent="0.25">
      <c r="B114" s="30"/>
      <c r="C114" s="30"/>
      <c r="D114" s="30"/>
      <c r="E114" s="31"/>
      <c r="F114" s="30"/>
      <c r="G114" s="30"/>
      <c r="H114" s="30"/>
      <c r="I114" s="30"/>
      <c r="J114" s="30"/>
      <c r="K114" s="30"/>
      <c r="L114" s="30"/>
      <c r="M114" s="30"/>
      <c r="N114" s="30"/>
      <c r="O114" s="30"/>
      <c r="P114" s="30"/>
    </row>
    <row r="115" spans="1:17" ht="18.75" x14ac:dyDescent="0.25">
      <c r="B115" s="58" t="s">
        <v>31</v>
      </c>
      <c r="C115" s="72">
        <f>+K113</f>
        <v>0</v>
      </c>
      <c r="H115" s="32"/>
      <c r="I115" s="32"/>
      <c r="J115" s="32"/>
      <c r="K115" s="32"/>
      <c r="L115" s="32"/>
      <c r="M115" s="32"/>
      <c r="N115" s="30"/>
      <c r="O115" s="30"/>
      <c r="P115" s="30"/>
    </row>
    <row r="117" spans="1:17" ht="15.75" thickBot="1" x14ac:dyDescent="0.3"/>
    <row r="118" spans="1:17" ht="37.15" customHeight="1" thickBot="1" x14ac:dyDescent="0.3">
      <c r="B118" s="75" t="s">
        <v>48</v>
      </c>
      <c r="C118" s="76" t="s">
        <v>49</v>
      </c>
      <c r="D118" s="75" t="s">
        <v>50</v>
      </c>
      <c r="E118" s="76" t="s">
        <v>53</v>
      </c>
    </row>
    <row r="119" spans="1:17" ht="41.45" customHeight="1" x14ac:dyDescent="0.25">
      <c r="B119" s="66" t="s">
        <v>89</v>
      </c>
      <c r="C119" s="69">
        <v>20</v>
      </c>
      <c r="D119" s="69">
        <v>0</v>
      </c>
      <c r="E119" s="198">
        <f>+D119+D120+D121</f>
        <v>0</v>
      </c>
    </row>
    <row r="120" spans="1:17" x14ac:dyDescent="0.25">
      <c r="B120" s="66" t="s">
        <v>90</v>
      </c>
      <c r="C120" s="56">
        <v>30</v>
      </c>
      <c r="D120" s="70">
        <v>0</v>
      </c>
      <c r="E120" s="199"/>
    </row>
    <row r="121" spans="1:17" ht="15.75" thickBot="1" x14ac:dyDescent="0.3">
      <c r="B121" s="66" t="s">
        <v>91</v>
      </c>
      <c r="C121" s="71">
        <v>40</v>
      </c>
      <c r="D121" s="71">
        <v>0</v>
      </c>
      <c r="E121" s="200"/>
    </row>
    <row r="123" spans="1:17" ht="15.75" thickBot="1" x14ac:dyDescent="0.3"/>
    <row r="124" spans="1:17" ht="27" thickBot="1" x14ac:dyDescent="0.3">
      <c r="B124" s="195" t="s">
        <v>114</v>
      </c>
      <c r="C124" s="196"/>
      <c r="D124" s="196"/>
      <c r="E124" s="196"/>
      <c r="F124" s="196"/>
      <c r="G124" s="196"/>
      <c r="H124" s="196"/>
      <c r="I124" s="196"/>
      <c r="J124" s="196"/>
      <c r="K124" s="196"/>
      <c r="L124" s="196"/>
      <c r="M124" s="196"/>
      <c r="N124" s="197"/>
    </row>
    <row r="126" spans="1:17" ht="76.5" customHeight="1" x14ac:dyDescent="0.25">
      <c r="B126" s="55" t="s">
        <v>0</v>
      </c>
      <c r="C126" s="55" t="s">
        <v>38</v>
      </c>
      <c r="D126" s="55" t="s">
        <v>39</v>
      </c>
      <c r="E126" s="55" t="s">
        <v>78</v>
      </c>
      <c r="F126" s="55" t="s">
        <v>80</v>
      </c>
      <c r="G126" s="55" t="s">
        <v>81</v>
      </c>
      <c r="H126" s="55" t="s">
        <v>82</v>
      </c>
      <c r="I126" s="55" t="s">
        <v>79</v>
      </c>
      <c r="J126" s="201" t="s">
        <v>83</v>
      </c>
      <c r="K126" s="202"/>
      <c r="L126" s="203"/>
      <c r="M126" s="55" t="s">
        <v>87</v>
      </c>
      <c r="N126" s="55" t="s">
        <v>40</v>
      </c>
      <c r="O126" s="55" t="s">
        <v>41</v>
      </c>
      <c r="P126" s="201" t="s">
        <v>3</v>
      </c>
      <c r="Q126" s="203"/>
    </row>
    <row r="127" spans="1:17" ht="60.75" customHeight="1" x14ac:dyDescent="0.25">
      <c r="B127" s="78" t="s">
        <v>95</v>
      </c>
      <c r="C127" s="78"/>
      <c r="D127" s="3"/>
      <c r="E127" s="3"/>
      <c r="F127" s="3"/>
      <c r="G127" s="3"/>
      <c r="H127" s="3"/>
      <c r="I127" s="5"/>
      <c r="J127" s="1" t="s">
        <v>84</v>
      </c>
      <c r="K127" s="84" t="s">
        <v>85</v>
      </c>
      <c r="L127" s="83" t="s">
        <v>86</v>
      </c>
      <c r="M127" s="62"/>
      <c r="N127" s="62"/>
      <c r="O127" s="62"/>
      <c r="P127" s="204" t="s">
        <v>157</v>
      </c>
      <c r="Q127" s="205"/>
    </row>
    <row r="128" spans="1:17" ht="60.75" customHeight="1" x14ac:dyDescent="0.25">
      <c r="B128" s="78" t="s">
        <v>96</v>
      </c>
      <c r="C128" s="78"/>
      <c r="D128" s="3"/>
      <c r="E128" s="3"/>
      <c r="F128" s="3"/>
      <c r="G128" s="3"/>
      <c r="H128" s="3"/>
      <c r="I128" s="5"/>
      <c r="J128" s="1"/>
      <c r="K128" s="84"/>
      <c r="L128" s="83"/>
      <c r="M128" s="62"/>
      <c r="N128" s="62"/>
      <c r="O128" s="62"/>
      <c r="P128" s="206"/>
      <c r="Q128" s="207"/>
    </row>
    <row r="129" spans="2:17" ht="33.6" customHeight="1" x14ac:dyDescent="0.25">
      <c r="B129" s="78" t="s">
        <v>97</v>
      </c>
      <c r="C129" s="78"/>
      <c r="D129" s="3"/>
      <c r="E129" s="3"/>
      <c r="F129" s="3"/>
      <c r="G129" s="3"/>
      <c r="H129" s="3"/>
      <c r="I129" s="5"/>
      <c r="J129" s="1"/>
      <c r="K129" s="83"/>
      <c r="L129" s="83"/>
      <c r="M129" s="62"/>
      <c r="N129" s="62"/>
      <c r="O129" s="62"/>
      <c r="P129" s="208"/>
      <c r="Q129" s="209"/>
    </row>
    <row r="130" spans="2:17" ht="15.75" thickBot="1" x14ac:dyDescent="0.3"/>
    <row r="131" spans="2:17" ht="15.75" thickBot="1" x14ac:dyDescent="0.3">
      <c r="B131" s="221"/>
      <c r="C131" s="222"/>
      <c r="D131" s="222"/>
      <c r="E131" s="222"/>
      <c r="F131" s="222"/>
      <c r="G131" s="223"/>
    </row>
    <row r="132" spans="2:17" ht="15.75" thickBot="1" x14ac:dyDescent="0.3"/>
    <row r="133" spans="2:17" ht="54" customHeight="1" x14ac:dyDescent="0.25">
      <c r="B133" s="74" t="s">
        <v>32</v>
      </c>
      <c r="C133" s="74" t="s">
        <v>48</v>
      </c>
      <c r="D133" s="55" t="s">
        <v>49</v>
      </c>
      <c r="E133" s="74" t="s">
        <v>50</v>
      </c>
      <c r="F133" s="76" t="s">
        <v>54</v>
      </c>
      <c r="G133" s="116"/>
    </row>
    <row r="134" spans="2:17" ht="120.75" customHeight="1" x14ac:dyDescent="0.2">
      <c r="B134" s="189" t="s">
        <v>51</v>
      </c>
      <c r="C134" s="6" t="s">
        <v>92</v>
      </c>
      <c r="D134" s="70">
        <v>25</v>
      </c>
      <c r="E134" s="70">
        <v>0</v>
      </c>
      <c r="F134" s="190">
        <f>+E134+E135+E136</f>
        <v>0</v>
      </c>
      <c r="G134" s="81"/>
    </row>
    <row r="135" spans="2:17" ht="76.150000000000006" customHeight="1" x14ac:dyDescent="0.2">
      <c r="B135" s="189"/>
      <c r="C135" s="6" t="s">
        <v>93</v>
      </c>
      <c r="D135" s="73">
        <v>25</v>
      </c>
      <c r="E135" s="70">
        <v>0</v>
      </c>
      <c r="F135" s="191"/>
      <c r="G135" s="81"/>
    </row>
    <row r="136" spans="2:17" ht="69" customHeight="1" x14ac:dyDescent="0.2">
      <c r="B136" s="189"/>
      <c r="C136" s="6" t="s">
        <v>94</v>
      </c>
      <c r="D136" s="70">
        <v>10</v>
      </c>
      <c r="E136" s="70">
        <v>0</v>
      </c>
      <c r="F136" s="192"/>
      <c r="G136" s="81"/>
    </row>
    <row r="137" spans="2:17" x14ac:dyDescent="0.25">
      <c r="C137"/>
    </row>
    <row r="140" spans="2:17" x14ac:dyDescent="0.25">
      <c r="B140" s="65" t="s">
        <v>55</v>
      </c>
    </row>
    <row r="143" spans="2:17" x14ac:dyDescent="0.25">
      <c r="B143" s="77" t="s">
        <v>32</v>
      </c>
      <c r="C143" s="77" t="s">
        <v>56</v>
      </c>
      <c r="D143" s="74" t="s">
        <v>50</v>
      </c>
      <c r="E143" s="74" t="s">
        <v>16</v>
      </c>
    </row>
    <row r="144" spans="2:17" ht="28.5" x14ac:dyDescent="0.25">
      <c r="B144" s="2" t="s">
        <v>57</v>
      </c>
      <c r="C144" s="7">
        <v>40</v>
      </c>
      <c r="D144" s="70">
        <f>+E119</f>
        <v>0</v>
      </c>
      <c r="E144" s="193">
        <f>+D144+D145</f>
        <v>0</v>
      </c>
    </row>
    <row r="145" spans="2:5" ht="42.75" x14ac:dyDescent="0.25">
      <c r="B145" s="2" t="s">
        <v>58</v>
      </c>
      <c r="C145" s="7">
        <v>60</v>
      </c>
      <c r="D145" s="70">
        <f>+F134</f>
        <v>0</v>
      </c>
      <c r="E145" s="194"/>
    </row>
  </sheetData>
  <mergeCells count="38">
    <mergeCell ref="B131:G131"/>
    <mergeCell ref="B134:B136"/>
    <mergeCell ref="F134:F136"/>
    <mergeCell ref="J126:L126"/>
    <mergeCell ref="P126:Q126"/>
    <mergeCell ref="E144:E145"/>
    <mergeCell ref="B2:P2"/>
    <mergeCell ref="B98:P98"/>
    <mergeCell ref="B124:N124"/>
    <mergeCell ref="E119:E121"/>
    <mergeCell ref="B91:N91"/>
    <mergeCell ref="D94:E94"/>
    <mergeCell ref="D95:E95"/>
    <mergeCell ref="B101:N101"/>
    <mergeCell ref="P86:Q86"/>
    <mergeCell ref="B81:N81"/>
    <mergeCell ref="E40:E41"/>
    <mergeCell ref="O68:P68"/>
    <mergeCell ref="B65:N65"/>
    <mergeCell ref="C63:N63"/>
    <mergeCell ref="B14:C21"/>
    <mergeCell ref="M44:N45"/>
    <mergeCell ref="B4:P4"/>
    <mergeCell ref="B22:C22"/>
    <mergeCell ref="C6:N6"/>
    <mergeCell ref="C7:N7"/>
    <mergeCell ref="C8:N8"/>
    <mergeCell ref="C9:N9"/>
    <mergeCell ref="C10:E10"/>
    <mergeCell ref="P87:Q87"/>
    <mergeCell ref="P88:Q88"/>
    <mergeCell ref="O69:P75"/>
    <mergeCell ref="P127:Q129"/>
    <mergeCell ref="D59:E59"/>
    <mergeCell ref="B89:F89"/>
    <mergeCell ref="J86:L86"/>
    <mergeCell ref="B59:B60"/>
    <mergeCell ref="C59:C60"/>
  </mergeCells>
  <dataValidations disablePrompts="1" count="2">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TECNICA 12</vt:lpstr>
      <vt:lpstr>JURIDICA</vt:lpstr>
      <vt:lpstr>FINANCIERA</vt:lpstr>
      <vt:lpstr>TECNICA 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2014-12-11T04:03:13Z</dcterms:modified>
</cp:coreProperties>
</file>